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_2019\_Archstudio\BD Levoča PSP\ORIGINALY\SO 06 - VEREJNÉ OSVETLENIE\"/>
    </mc:Choice>
  </mc:AlternateContent>
  <bookViews>
    <workbookView xWindow="0" yWindow="0" windowWidth="28800" windowHeight="13365" activeTab="3"/>
  </bookViews>
  <sheets>
    <sheet name="Titulny list" sheetId="1" r:id="rId1"/>
    <sheet name="Montaz" sheetId="4" r:id="rId2"/>
    <sheet name="Material" sheetId="3" r:id="rId3"/>
    <sheet name="rekapitulacia" sheetId="6" r:id="rId4"/>
  </sheets>
  <definedNames>
    <definedName name="OLE_LINK2" localSheetId="2">Material!$P$4</definedName>
    <definedName name="OLE_LINK2" localSheetId="1">Montaz!$O$4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6" l="1"/>
  <c r="E4" i="6"/>
  <c r="J7" i="6" l="1"/>
  <c r="J6" i="6" l="1"/>
  <c r="J9" i="6" l="1"/>
</calcChain>
</file>

<file path=xl/sharedStrings.xml><?xml version="1.0" encoding="utf-8"?>
<sst xmlns="http://schemas.openxmlformats.org/spreadsheetml/2006/main" count="230" uniqueCount="149">
  <si>
    <t>Zákazka číslo</t>
  </si>
  <si>
    <t>:</t>
  </si>
  <si>
    <t>Objednávka číslo</t>
  </si>
  <si>
    <t>Odberateľ</t>
  </si>
  <si>
    <t>Investor</t>
  </si>
  <si>
    <t>Generálny dodávateľ</t>
  </si>
  <si>
    <t>Generálny projektant</t>
  </si>
  <si>
    <t>Stavba</t>
  </si>
  <si>
    <t>Objekt, PS</t>
  </si>
  <si>
    <t>Predmet</t>
  </si>
  <si>
    <t>Projektant</t>
  </si>
  <si>
    <t>Zodpovedný projektant</t>
  </si>
  <si>
    <t>Rozpočtár</t>
  </si>
  <si>
    <t>ING. BUKOVINA</t>
  </si>
  <si>
    <t>Funkcia</t>
  </si>
  <si>
    <t>Poznámky:</t>
  </si>
  <si>
    <t>Por.</t>
  </si>
  <si>
    <t>Kód položky</t>
  </si>
  <si>
    <t>CS</t>
  </si>
  <si>
    <t>Typ</t>
  </si>
  <si>
    <t>Názov</t>
  </si>
  <si>
    <t>Množstvo</t>
  </si>
  <si>
    <t>JM</t>
  </si>
  <si>
    <t>Cena JM</t>
  </si>
  <si>
    <t>Cena položky</t>
  </si>
  <si>
    <t>Nosný materiál k cenníkom rady M a S</t>
  </si>
  <si>
    <t>m</t>
  </si>
  <si>
    <t>ks</t>
  </si>
  <si>
    <t>kg</t>
  </si>
  <si>
    <t>Nosný materiál k cenníkom rady M a S - úhrn:</t>
  </si>
  <si>
    <t>[€]</t>
  </si>
  <si>
    <t>Stroje, zariadenia a montáže k cenníkom rady M</t>
  </si>
  <si>
    <t>hod</t>
  </si>
  <si>
    <t>Stroje, zariadenia a montáže k cenníkom rady M - úhrn:</t>
  </si>
  <si>
    <t>Kód</t>
  </si>
  <si>
    <t>Zemné práce</t>
  </si>
  <si>
    <t>m2</t>
  </si>
  <si>
    <t xml:space="preserve"> Stroje, zariadenia, montáže - úhrn:</t>
  </si>
  <si>
    <t>Rozvinutie a uloženie výstražnej fólie z PVC do ryhy,šírka 33 cm</t>
  </si>
  <si>
    <t>Proviz. úprava terénu v zemine tr. 3, aby nerovnosti terénu neboli väčšie ako 2 cm od vodor.hladiny</t>
  </si>
  <si>
    <t>CC. Rekapitulácia - cenový fond</t>
  </si>
  <si>
    <t>N  á  z  o  v     p  o  l  o  ž  k  y</t>
  </si>
  <si>
    <t>Mont. práce a materiál</t>
  </si>
  <si>
    <t>HLAVA III - Stavebný objekt</t>
  </si>
  <si>
    <t>A</t>
  </si>
  <si>
    <t>Montážne práce podľa 21M - úhrn</t>
  </si>
  <si>
    <t>B</t>
  </si>
  <si>
    <t>Nosný materiál podľa 21M včítane 3% podružný materiál - úhrn</t>
  </si>
  <si>
    <t>HLAVA XI - Náklady hradené z prevádzkových prostriedkov investora</t>
  </si>
  <si>
    <t>066B</t>
  </si>
  <si>
    <t>HZS - východisková revízia</t>
  </si>
  <si>
    <t>HLAVA XI - úhrn</t>
  </si>
  <si>
    <t>009</t>
  </si>
  <si>
    <t>HLAVA III - úhrn:</t>
  </si>
  <si>
    <t>Archívne číslo:</t>
  </si>
  <si>
    <t>m3</t>
  </si>
  <si>
    <t>MAT</t>
  </si>
  <si>
    <t>Hĺbenie káblovej ryhy 35 cm širokej a 80 cm hlbokej, v zemine triedy 3</t>
  </si>
  <si>
    <t>Ručný zásyp nezap. káblovej ryhy bez zhutn. zeminy, 35 cm širokej, 80 cm hlbokej v zemine tr. 3</t>
  </si>
  <si>
    <t>ING. PISARČÍK</t>
  </si>
  <si>
    <t>25331a</t>
  </si>
  <si>
    <t>TB-11</t>
  </si>
  <si>
    <t>26881P</t>
  </si>
  <si>
    <t>EVOLUME 1</t>
  </si>
  <si>
    <t>CYKY -J 3x 1.5 RE</t>
  </si>
  <si>
    <t>SAL-6</t>
  </si>
  <si>
    <t>FI 10</t>
  </si>
  <si>
    <t>IS 504 033</t>
  </si>
  <si>
    <t>Scotchrap 51</t>
  </si>
  <si>
    <t xml:space="preserve">Stožiarová svorkovnica TB-11 </t>
  </si>
  <si>
    <t xml:space="preserve">Kabel silovy celoplastovy 750V </t>
  </si>
  <si>
    <t xml:space="preserve">Hliníkový stožiar SAL-6 anodizovaný inox </t>
  </si>
  <si>
    <t>Drot ocelovy pozinkovany 11 300 0.617kg/1m</t>
  </si>
  <si>
    <t xml:space="preserve">Vlozka poistkova Neozed 10A pre spod.D 01,02 </t>
  </si>
  <si>
    <t xml:space="preserve">Paska protikorozna PVC 25mmx30,5m hrub. 0,50mm </t>
  </si>
  <si>
    <t xml:space="preserve">Poistka patrónová DII DZ E27 2312104 10A 500V gG </t>
  </si>
  <si>
    <t>Silový kábel 750 - 1000 V /mm2/ pevne uložený CYKY-CYKYm 750 V 3x1.5</t>
  </si>
  <si>
    <t>Elektrovýstroj stožiara pre 1 okruh</t>
  </si>
  <si>
    <t>Poistkový náboj vč.montáže do 60 A vč. styč. krúžku</t>
  </si>
  <si>
    <t>Osvetľovací stožiar - oceľový do dľžky 12 m</t>
  </si>
  <si>
    <t>PLOŠINA + 1 PRACOVNÍK</t>
  </si>
  <si>
    <t>PROJEKT SKUT. VYHOTOVENIA</t>
  </si>
  <si>
    <t>GEOMETR. ZAMERANIE SKUT. VYHOTOVENIA</t>
  </si>
  <si>
    <t>Ukončenie vodičov v rozvádzač. vč. zapojenia a vodičovej koncovky do 16 mm2</t>
  </si>
  <si>
    <t>Ukončenie vodičov v rozvádzač. vč. zapojenia a vodičovej koncovky do 2.5 mm2</t>
  </si>
  <si>
    <t>Hĺbenie káblovej ryhy 50 cm širokej a 120 cm hlbokej, v zemine triedy 3</t>
  </si>
  <si>
    <t>Ručný zásyp nezap. káblovej ryhy bez zhutn. zeminy, 50 cm širokej, 120 cm hlbokej v zemine tr. 3</t>
  </si>
  <si>
    <t>Výkop jamy pre stožiar verejného osvetlenia do 2 m3 vrátane, ručný výkop v zemina triedy 3</t>
  </si>
  <si>
    <t xml:space="preserve"> - Úhrn zemné práce:</t>
  </si>
  <si>
    <t>008D</t>
  </si>
  <si>
    <t>3,60% Doprava SaZ - individuálna kalkulácia</t>
  </si>
  <si>
    <t>(bez DPH)</t>
  </si>
  <si>
    <t>(s  DPH)</t>
  </si>
  <si>
    <t xml:space="preserve">Mesto LEVOČA, Námestie Majstra Pavla č. 4, 054 01 Levoča
</t>
  </si>
  <si>
    <t>SO03 - VEREJNÉ OSVETLENIE</t>
  </si>
  <si>
    <t>921-R</t>
  </si>
  <si>
    <t>Zhutnenie zeminy po vrstvách pri zahrnutí rýh strojom, vrstva zeminy 20 cm</t>
  </si>
  <si>
    <t>Montáž svietidla veréjneho osvetlenia na stožiar výšky 6m do 20kg</t>
  </si>
  <si>
    <t>FOLIA PVC 33 CM  - alebo rovnocenný ekvivalent</t>
  </si>
  <si>
    <t>0033F</t>
  </si>
  <si>
    <t>21080-0119</t>
  </si>
  <si>
    <t>Montáž drót uzemňovací uložený v zemi</t>
  </si>
  <si>
    <t>A - LED svietidlo 28W, FAGERHULT FGH EVOLUME1 4L2 LED 28W 3300lm 4000K IP66 IK08 CLO ND2 CRI70 MacAdam5 SDCM L100B10 100.000h</t>
  </si>
  <si>
    <t xml:space="preserve">Bleskozvodová svorka do 2 skrutiek (SS, SR 03) </t>
  </si>
  <si>
    <t xml:space="preserve">46008-0001   </t>
  </si>
  <si>
    <t>Osadenie prefabrikovaného betónového základu 366 x 366 x 1100 do zeminy</t>
  </si>
  <si>
    <t xml:space="preserve">Sada matíc pre B-50 </t>
  </si>
  <si>
    <t xml:space="preserve">Betónový základ B-50 </t>
  </si>
  <si>
    <t>Pre všetky použité materiály je možné použiť rovnocenný ekvivalent</t>
  </si>
  <si>
    <t>03760</t>
  </si>
  <si>
    <t xml:space="preserve">Kabel silovy celoplastovy 750V    </t>
  </si>
  <si>
    <t>CYKY-J 4x10 RE</t>
  </si>
  <si>
    <t>03763</t>
  </si>
  <si>
    <t>06120</t>
  </si>
  <si>
    <t>06146</t>
  </si>
  <si>
    <t>Ocel pasova pozinkovana 11 373  0.942kg/1m</t>
  </si>
  <si>
    <t>11706</t>
  </si>
  <si>
    <t>SR 03</t>
  </si>
  <si>
    <t>30x4</t>
  </si>
  <si>
    <t xml:space="preserve">Svorka na spojenie kruh. a pas. vodicov   </t>
  </si>
  <si>
    <t>27402p</t>
  </si>
  <si>
    <t>FXKVR 63 IEC</t>
  </si>
  <si>
    <t xml:space="preserve">Rurka elektroinst.pancierova ohybna PVC FI 52.2mm siva RAL 7037  </t>
  </si>
  <si>
    <t>FXP 40 IEC</t>
  </si>
  <si>
    <t>27401</t>
  </si>
  <si>
    <t xml:space="preserve">Rurka elektroinst.pancierova ohybna PVC FI 31.3mm siva RAL 7037 </t>
  </si>
  <si>
    <t>Silový kábel 750 - 1000 V /mm2/ voľne uložený CYKY-CYKYm 750 V 4x10</t>
  </si>
  <si>
    <t xml:space="preserve"> </t>
  </si>
  <si>
    <t xml:space="preserve">Zatiahnutie kábla do tvárnicovej trate vr.prípravných a záverečných prác,od 4 do 6 kg/m </t>
  </si>
  <si>
    <t>Rúrka elektroinšt. pancierová z PH uložená pevne typ 8029, 29 mm</t>
  </si>
  <si>
    <t>Demontáže</t>
  </si>
  <si>
    <t>0000-PC</t>
  </si>
  <si>
    <t xml:space="preserve">PLOŠINA + 1 PRACOVNÍK </t>
  </si>
  <si>
    <t>210202015p</t>
  </si>
  <si>
    <t xml:space="preserve">demontáž exist. vybojkoveho svietidla VO </t>
  </si>
  <si>
    <t xml:space="preserve"> - úhrn demontáže:</t>
  </si>
  <si>
    <t>Demontáž kompozitového stožiara</t>
  </si>
  <si>
    <t>1-SVCZ-M 25</t>
  </si>
  <si>
    <t>Spojka káblová zmraštiteľná pre káble do 1 kV SVCZ 2 do 4x35 - 70 mm2</t>
  </si>
  <si>
    <t>Výkop pre káblovú spojku a odbočnicu, ryha pre kábel do 10 kV v zemina triedy 3</t>
  </si>
  <si>
    <t>25003</t>
  </si>
  <si>
    <t>Spojka zmrastitelna univer. bez LKS VUKI 4x  25÷ 35mm2 0.6/1kV 1supr/1ks</t>
  </si>
  <si>
    <t>VÝSTAVBA DVOCH NÁJOMNÝCH BYTOVÝCH DOMOV V LEVOČI</t>
  </si>
  <si>
    <t>C. Výkaz</t>
  </si>
  <si>
    <t>Výkaz výmer kontroloval</t>
  </si>
  <si>
    <t>Výkaz výmer schválil</t>
  </si>
  <si>
    <t>CA. Výkaz</t>
  </si>
  <si>
    <t>CB. Výkaz</t>
  </si>
  <si>
    <t>Výkaz celkom - úhrn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</si>
</sst>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sz val="11"/>
      <color rgb="FF000000"/>
      <name val="Calibri Light"/>
      <family val="2"/>
      <charset val="238"/>
      <scheme val="major"/>
    </font>
    <font>
      <b/>
      <sz val="11"/>
      <color rgb="FF000000"/>
      <name val="Calibri Light"/>
      <family val="2"/>
      <charset val="238"/>
      <scheme val="major"/>
    </font>
    <font>
      <i/>
      <sz val="8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0" fillId="0" borderId="0" xfId="0"/>
    <xf numFmtId="0" fontId="0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 applyAlignment="1">
      <alignment horizontal="right"/>
    </xf>
    <xf numFmtId="3" fontId="0" fillId="0" borderId="0" xfId="0" applyNumberFormat="1" applyFont="1"/>
    <xf numFmtId="0" fontId="5" fillId="0" borderId="0" xfId="0" applyFont="1" applyAlignment="1">
      <alignment horizontal="right"/>
    </xf>
    <xf numFmtId="4" fontId="6" fillId="0" borderId="0" xfId="0" applyNumberFormat="1" applyFont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" fontId="0" fillId="0" borderId="0" xfId="0" applyNumberFormat="1" applyFont="1"/>
    <xf numFmtId="4" fontId="5" fillId="0" borderId="0" xfId="0" applyNumberFormat="1" applyFont="1"/>
    <xf numFmtId="0" fontId="5" fillId="0" borderId="0" xfId="0" applyFont="1" applyAlignment="1">
      <alignment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right" vertical="center"/>
    </xf>
    <xf numFmtId="0" fontId="0" fillId="0" borderId="0" xfId="0" applyFont="1" applyFill="1"/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0" xfId="0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4" fontId="7" fillId="0" borderId="0" xfId="0" applyNumberFormat="1" applyFont="1" applyFill="1" applyAlignment="1">
      <alignment horizontal="center"/>
    </xf>
    <xf numFmtId="4" fontId="7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 wrapText="1"/>
    </xf>
    <xf numFmtId="2" fontId="0" fillId="0" borderId="0" xfId="0" applyNumberFormat="1" applyFont="1"/>
    <xf numFmtId="4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8" fillId="0" borderId="0" xfId="0" applyFont="1" applyFill="1"/>
    <xf numFmtId="0" fontId="5" fillId="0" borderId="0" xfId="0" applyFont="1" applyFill="1" applyAlignment="1">
      <alignment horizontal="center" wrapText="1"/>
    </xf>
    <xf numFmtId="2" fontId="0" fillId="0" borderId="0" xfId="0" applyNumberFormat="1" applyFont="1" applyFill="1" applyAlignment="1">
      <alignment horizontal="center" wrapText="1"/>
    </xf>
    <xf numFmtId="2" fontId="5" fillId="0" borderId="0" xfId="0" applyNumberFormat="1" applyFont="1"/>
    <xf numFmtId="0" fontId="0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5" fillId="0" borderId="0" xfId="0" applyFont="1" applyFill="1"/>
    <xf numFmtId="49" fontId="5" fillId="0" borderId="0" xfId="0" applyNumberFormat="1" applyFont="1" applyFill="1" applyAlignment="1">
      <alignment horizontal="right"/>
    </xf>
    <xf numFmtId="2" fontId="0" fillId="0" borderId="0" xfId="0" applyNumberFormat="1" applyFont="1" applyFill="1"/>
    <xf numFmtId="0" fontId="0" fillId="0" borderId="0" xfId="0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4" fontId="0" fillId="0" borderId="0" xfId="0" applyNumberFormat="1" applyFont="1" applyFill="1"/>
    <xf numFmtId="2" fontId="5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2" fontId="6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Fill="1" applyAlignment="1">
      <alignment horizontal="center"/>
    </xf>
    <xf numFmtId="49" fontId="0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 vertical="center"/>
    </xf>
    <xf numFmtId="49" fontId="0" fillId="0" borderId="0" xfId="0" applyNumberFormat="1" applyFont="1" applyFill="1" applyAlignment="1">
      <alignment horizontal="right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0" fillId="0" borderId="0" xfId="0" applyFont="1" applyFill="1" applyAlignment="1">
      <alignment horizontal="left"/>
    </xf>
    <xf numFmtId="0" fontId="5" fillId="0" borderId="0" xfId="0" applyFont="1" applyAlignment="1">
      <alignment horizont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7"/>
  <sheetViews>
    <sheetView topLeftCell="A19" workbookViewId="0">
      <selection activeCell="D10" sqref="D10:J10"/>
    </sheetView>
  </sheetViews>
  <sheetFormatPr defaultRowHeight="15" x14ac:dyDescent="0.25"/>
  <cols>
    <col min="2" max="2" width="20.140625" customWidth="1"/>
    <col min="3" max="3" width="1.5703125" customWidth="1"/>
    <col min="8" max="8" width="22.85546875" customWidth="1"/>
    <col min="9" max="9" width="19.5703125" customWidth="1"/>
    <col min="10" max="10" width="3.7109375" customWidth="1"/>
  </cols>
  <sheetData>
    <row r="2" spans="2:10" x14ac:dyDescent="0.25">
      <c r="B2" s="35"/>
      <c r="C2" s="35"/>
      <c r="D2" s="7"/>
      <c r="E2" s="7"/>
      <c r="F2" s="7"/>
      <c r="G2" s="7"/>
      <c r="H2" s="7"/>
      <c r="I2" s="7"/>
      <c r="J2" s="7"/>
    </row>
    <row r="3" spans="2:10" x14ac:dyDescent="0.25">
      <c r="B3" s="7"/>
      <c r="C3" s="7"/>
      <c r="D3" s="7"/>
      <c r="E3" s="13" t="s">
        <v>143</v>
      </c>
      <c r="F3" s="7"/>
      <c r="G3" s="7"/>
      <c r="H3" s="7"/>
      <c r="I3" s="7"/>
      <c r="J3" s="7"/>
    </row>
    <row r="4" spans="2:10" x14ac:dyDescent="0.25">
      <c r="B4" s="36" t="s">
        <v>0</v>
      </c>
      <c r="C4" s="36" t="s">
        <v>1</v>
      </c>
      <c r="D4" s="7"/>
      <c r="E4" s="7"/>
      <c r="F4" s="7"/>
      <c r="G4" s="7"/>
      <c r="H4" s="7"/>
      <c r="I4" s="7"/>
      <c r="J4" s="7"/>
    </row>
    <row r="5" spans="2:10" x14ac:dyDescent="0.25">
      <c r="B5" s="36" t="s">
        <v>2</v>
      </c>
      <c r="C5" s="36" t="s">
        <v>1</v>
      </c>
      <c r="D5" s="7"/>
      <c r="E5" s="7"/>
      <c r="F5" s="7"/>
      <c r="G5" s="7"/>
      <c r="H5" s="7"/>
      <c r="I5" s="7"/>
      <c r="J5" s="7"/>
    </row>
    <row r="6" spans="2:10" x14ac:dyDescent="0.25">
      <c r="B6" s="36" t="s">
        <v>3</v>
      </c>
      <c r="C6" s="36" t="s">
        <v>1</v>
      </c>
      <c r="D6" s="7"/>
      <c r="E6" s="7"/>
      <c r="F6" s="7"/>
      <c r="G6" s="7"/>
      <c r="H6" s="7"/>
      <c r="I6" s="7"/>
      <c r="J6" s="7"/>
    </row>
    <row r="7" spans="2:10" ht="30" customHeight="1" x14ac:dyDescent="0.25">
      <c r="B7" s="36" t="s">
        <v>4</v>
      </c>
      <c r="C7" s="36" t="s">
        <v>1</v>
      </c>
      <c r="D7" s="88" t="s">
        <v>93</v>
      </c>
      <c r="E7" s="89"/>
      <c r="F7" s="89"/>
      <c r="G7" s="89"/>
      <c r="H7" s="89"/>
      <c r="I7" s="48"/>
      <c r="J7" s="7"/>
    </row>
    <row r="8" spans="2:10" x14ac:dyDescent="0.25">
      <c r="B8" s="36" t="s">
        <v>5</v>
      </c>
      <c r="C8" s="36" t="s">
        <v>1</v>
      </c>
      <c r="D8" s="7"/>
      <c r="E8" s="7"/>
      <c r="F8" s="7"/>
      <c r="G8" s="7"/>
      <c r="H8" s="7"/>
      <c r="I8" s="7"/>
      <c r="J8" s="7"/>
    </row>
    <row r="9" spans="2:10" x14ac:dyDescent="0.25">
      <c r="B9" s="36" t="s">
        <v>6</v>
      </c>
      <c r="C9" s="36" t="s">
        <v>1</v>
      </c>
      <c r="D9" s="7"/>
      <c r="E9" s="7"/>
      <c r="F9" s="7"/>
      <c r="G9" s="7"/>
      <c r="H9" s="7"/>
      <c r="I9" s="7"/>
      <c r="J9" s="7"/>
    </row>
    <row r="10" spans="2:10" ht="33" customHeight="1" x14ac:dyDescent="0.25">
      <c r="B10" s="36" t="s">
        <v>7</v>
      </c>
      <c r="C10" s="36" t="s">
        <v>1</v>
      </c>
      <c r="D10" s="88" t="s">
        <v>142</v>
      </c>
      <c r="E10" s="88"/>
      <c r="F10" s="88"/>
      <c r="G10" s="88"/>
      <c r="H10" s="88"/>
      <c r="I10" s="88"/>
      <c r="J10" s="88"/>
    </row>
    <row r="11" spans="2:10" x14ac:dyDescent="0.25">
      <c r="B11" s="36" t="s">
        <v>8</v>
      </c>
      <c r="C11" s="36" t="s">
        <v>1</v>
      </c>
      <c r="D11" s="88" t="s">
        <v>94</v>
      </c>
      <c r="E11" s="88"/>
      <c r="F11" s="88"/>
      <c r="G11" s="88"/>
      <c r="H11" s="88"/>
      <c r="I11" s="88"/>
      <c r="J11" s="7"/>
    </row>
    <row r="12" spans="2:10" x14ac:dyDescent="0.25">
      <c r="B12" s="36" t="s">
        <v>9</v>
      </c>
      <c r="C12" s="36" t="s">
        <v>1</v>
      </c>
      <c r="D12" s="88"/>
      <c r="E12" s="88"/>
      <c r="F12" s="88"/>
      <c r="G12" s="88"/>
      <c r="H12" s="88"/>
      <c r="I12" s="88"/>
      <c r="J12" s="7"/>
    </row>
    <row r="13" spans="2:10" x14ac:dyDescent="0.25">
      <c r="B13" s="36" t="s">
        <v>10</v>
      </c>
      <c r="C13" s="36" t="s">
        <v>1</v>
      </c>
      <c r="D13" s="7"/>
      <c r="E13" s="7"/>
      <c r="F13" s="7"/>
      <c r="G13" s="7"/>
      <c r="H13" s="7"/>
      <c r="I13" s="7"/>
      <c r="J13" s="7"/>
    </row>
    <row r="14" spans="2:10" x14ac:dyDescent="0.25">
      <c r="B14" s="36" t="s">
        <v>11</v>
      </c>
      <c r="C14" s="36" t="s">
        <v>1</v>
      </c>
      <c r="D14" s="37" t="s">
        <v>59</v>
      </c>
      <c r="E14" s="7"/>
      <c r="F14" s="7"/>
      <c r="G14" s="7"/>
      <c r="H14" s="7"/>
      <c r="I14" s="36"/>
      <c r="J14" s="7"/>
    </row>
    <row r="15" spans="2:10" x14ac:dyDescent="0.25">
      <c r="B15" s="36" t="s">
        <v>12</v>
      </c>
      <c r="C15" s="36" t="s">
        <v>1</v>
      </c>
      <c r="D15" s="37" t="s">
        <v>13</v>
      </c>
      <c r="E15" s="7"/>
      <c r="F15" s="7"/>
      <c r="G15" s="7"/>
      <c r="H15" s="7"/>
      <c r="I15" s="36"/>
      <c r="J15" s="37"/>
    </row>
    <row r="16" spans="2:10" x14ac:dyDescent="0.25">
      <c r="B16" s="36" t="s">
        <v>144</v>
      </c>
      <c r="C16" s="36" t="s">
        <v>1</v>
      </c>
      <c r="E16" s="7"/>
      <c r="F16" s="7"/>
      <c r="G16" s="7"/>
      <c r="H16" s="7"/>
      <c r="I16" s="36"/>
      <c r="J16" s="37"/>
    </row>
    <row r="17" spans="2:10" x14ac:dyDescent="0.25">
      <c r="B17" s="36" t="s">
        <v>145</v>
      </c>
      <c r="C17" s="36" t="s">
        <v>1</v>
      </c>
      <c r="D17" s="37"/>
      <c r="E17" s="7"/>
      <c r="F17" s="7"/>
      <c r="G17" s="7"/>
      <c r="H17" s="7"/>
      <c r="I17" s="36"/>
      <c r="J17" s="37"/>
    </row>
    <row r="18" spans="2:10" x14ac:dyDescent="0.25">
      <c r="B18" s="36" t="s">
        <v>14</v>
      </c>
      <c r="C18" s="36" t="s">
        <v>1</v>
      </c>
      <c r="D18" s="7"/>
      <c r="E18" s="7"/>
      <c r="F18" s="7"/>
      <c r="G18" s="7"/>
      <c r="H18" s="7"/>
      <c r="I18" s="36"/>
      <c r="J18" s="37"/>
    </row>
    <row r="19" spans="2:10" x14ac:dyDescent="0.25">
      <c r="B19" s="36" t="s">
        <v>15</v>
      </c>
      <c r="C19" s="7"/>
      <c r="D19" s="7"/>
      <c r="E19" s="7"/>
      <c r="F19" s="7"/>
      <c r="G19" s="7"/>
      <c r="H19" s="7"/>
      <c r="I19" s="36"/>
      <c r="J19" s="37"/>
    </row>
    <row r="20" spans="2:10" x14ac:dyDescent="0.25">
      <c r="B20" s="36" t="s">
        <v>54</v>
      </c>
      <c r="C20" s="7"/>
      <c r="D20" s="7"/>
      <c r="E20" s="7"/>
      <c r="F20" s="7"/>
      <c r="G20" s="7"/>
      <c r="H20" s="7"/>
      <c r="I20" s="7"/>
      <c r="J20" s="7"/>
    </row>
    <row r="21" spans="2:10" x14ac:dyDescent="0.25">
      <c r="B21" s="36" t="s">
        <v>143</v>
      </c>
      <c r="C21" s="7"/>
      <c r="D21" s="7"/>
      <c r="E21" s="7"/>
      <c r="F21" s="7"/>
      <c r="G21" s="7"/>
      <c r="H21" s="7"/>
      <c r="I21" s="7"/>
      <c r="J21" s="7"/>
    </row>
    <row r="22" spans="2:10" x14ac:dyDescent="0.25">
      <c r="B22" s="38"/>
      <c r="C22" s="35"/>
      <c r="D22" s="7"/>
      <c r="E22" s="7"/>
      <c r="F22" s="7"/>
      <c r="G22" s="7"/>
      <c r="H22" s="7"/>
      <c r="I22" s="7"/>
      <c r="J22" s="7"/>
    </row>
    <row r="23" spans="2:10" x14ac:dyDescent="0.25">
      <c r="B23" s="36" t="s">
        <v>143</v>
      </c>
      <c r="C23" s="7"/>
      <c r="D23" s="7"/>
      <c r="E23" s="7"/>
      <c r="F23" s="7"/>
      <c r="G23" s="7"/>
      <c r="H23" s="7"/>
      <c r="I23" s="7"/>
      <c r="J23" s="7"/>
    </row>
    <row r="24" spans="2:10" x14ac:dyDescent="0.25">
      <c r="B24" s="1"/>
      <c r="C24" s="2"/>
    </row>
    <row r="27" spans="2:10" x14ac:dyDescent="0.25">
      <c r="B27" s="2"/>
    </row>
  </sheetData>
  <mergeCells count="3">
    <mergeCell ref="D7:H7"/>
    <mergeCell ref="D10:J10"/>
    <mergeCell ref="D11:I12"/>
  </mergeCells>
  <pageMargins left="0.25" right="0.25" top="0.75" bottom="0.75" header="0.3" footer="0.3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7"/>
  <sheetViews>
    <sheetView workbookViewId="0">
      <selection activeCell="K46" sqref="K46"/>
    </sheetView>
  </sheetViews>
  <sheetFormatPr defaultRowHeight="15" x14ac:dyDescent="0.25"/>
  <cols>
    <col min="1" max="1" width="3.42578125" customWidth="1"/>
    <col min="2" max="2" width="4.5703125" customWidth="1"/>
    <col min="3" max="3" width="12" bestFit="1" customWidth="1"/>
    <col min="4" max="4" width="1.85546875" customWidth="1"/>
    <col min="5" max="5" width="10" bestFit="1" customWidth="1"/>
    <col min="7" max="7" width="23.140625" customWidth="1"/>
    <col min="8" max="8" width="9.28515625" customWidth="1"/>
    <col min="9" max="9" width="5.140625" customWidth="1"/>
    <col min="10" max="10" width="9.5703125" bestFit="1" customWidth="1"/>
    <col min="11" max="11" width="12.140625" customWidth="1"/>
    <col min="12" max="12" width="3.42578125" customWidth="1"/>
    <col min="13" max="13" width="3.140625" customWidth="1"/>
    <col min="14" max="14" width="1.140625" customWidth="1"/>
    <col min="16" max="16" width="16.85546875" customWidth="1"/>
    <col min="17" max="17" width="12" customWidth="1"/>
    <col min="18" max="18" width="59.5703125" customWidth="1"/>
    <col min="19" max="19" width="29.28515625" customWidth="1"/>
    <col min="20" max="20" width="15" customWidth="1"/>
    <col min="21" max="21" width="5.140625" customWidth="1"/>
  </cols>
  <sheetData>
    <row r="2" spans="1:23" x14ac:dyDescent="0.25">
      <c r="B2" s="7"/>
      <c r="C2" s="7"/>
      <c r="D2" s="7"/>
      <c r="E2" s="7"/>
      <c r="F2" s="13" t="s">
        <v>146</v>
      </c>
      <c r="G2" s="7"/>
      <c r="H2" s="7"/>
      <c r="I2" s="7"/>
      <c r="J2" s="7"/>
      <c r="K2" s="7"/>
      <c r="L2" s="7"/>
      <c r="M2" s="7"/>
      <c r="N2" s="7"/>
      <c r="O2" s="7"/>
    </row>
    <row r="3" spans="1:23" x14ac:dyDescent="0.25">
      <c r="B3" s="13" t="s">
        <v>16</v>
      </c>
      <c r="C3" s="13" t="s">
        <v>17</v>
      </c>
      <c r="D3" s="13"/>
      <c r="E3" s="13" t="s">
        <v>20</v>
      </c>
      <c r="F3" s="7"/>
      <c r="G3" s="7"/>
      <c r="H3" s="10" t="s">
        <v>21</v>
      </c>
      <c r="I3" s="10" t="s">
        <v>22</v>
      </c>
      <c r="J3" s="10" t="s">
        <v>23</v>
      </c>
      <c r="K3" s="10" t="s">
        <v>24</v>
      </c>
      <c r="L3" s="7"/>
      <c r="M3" s="7"/>
      <c r="N3" s="7"/>
      <c r="O3" s="7"/>
    </row>
    <row r="4" spans="1:23" x14ac:dyDescent="0.25">
      <c r="B4" s="7"/>
      <c r="C4" s="7"/>
      <c r="D4" s="7"/>
      <c r="E4" s="34" t="s">
        <v>31</v>
      </c>
      <c r="F4" s="7"/>
      <c r="G4" s="7"/>
      <c r="H4" s="7"/>
      <c r="I4" s="7"/>
      <c r="J4" s="28" t="s">
        <v>30</v>
      </c>
      <c r="K4" s="28" t="s">
        <v>30</v>
      </c>
      <c r="L4" s="7"/>
      <c r="M4" s="7"/>
      <c r="N4" s="7"/>
      <c r="O4" s="12"/>
      <c r="P4" s="4"/>
      <c r="Q4" s="3"/>
      <c r="R4" s="4"/>
      <c r="S4" s="4"/>
      <c r="T4" s="3"/>
      <c r="U4" s="3"/>
      <c r="V4" s="4"/>
      <c r="W4" s="5"/>
    </row>
    <row r="5" spans="1:23" s="16" customFormat="1" ht="31.5" customHeight="1" x14ac:dyDescent="0.25">
      <c r="A5" s="60"/>
      <c r="B5" s="8">
        <v>1</v>
      </c>
      <c r="C5" s="29" t="s">
        <v>95</v>
      </c>
      <c r="D5" s="7"/>
      <c r="E5" s="90" t="s">
        <v>97</v>
      </c>
      <c r="F5" s="90"/>
      <c r="G5" s="90"/>
      <c r="H5" s="54">
        <v>6</v>
      </c>
      <c r="I5" s="28" t="s">
        <v>27</v>
      </c>
      <c r="J5" s="46"/>
      <c r="K5" s="80"/>
      <c r="L5" s="7"/>
      <c r="M5" s="7"/>
      <c r="N5" s="7"/>
      <c r="O5" s="12"/>
      <c r="P5" s="18"/>
      <c r="R5" s="18"/>
      <c r="S5" s="18"/>
      <c r="T5" s="17"/>
      <c r="U5" s="17"/>
      <c r="V5" s="19"/>
      <c r="W5" s="20"/>
    </row>
    <row r="6" spans="1:23" s="16" customFormat="1" ht="33.75" customHeight="1" x14ac:dyDescent="0.25">
      <c r="A6" s="60"/>
      <c r="B6" s="8">
        <v>2</v>
      </c>
      <c r="C6" s="9">
        <v>210810045</v>
      </c>
      <c r="D6" s="7"/>
      <c r="E6" s="90" t="s">
        <v>76</v>
      </c>
      <c r="F6" s="90"/>
      <c r="G6" s="90"/>
      <c r="H6" s="54">
        <v>36</v>
      </c>
      <c r="I6" s="28" t="s">
        <v>26</v>
      </c>
      <c r="J6" s="46"/>
      <c r="K6" s="80"/>
      <c r="L6" s="7"/>
      <c r="M6" s="7"/>
      <c r="N6" s="7"/>
      <c r="O6" s="12"/>
      <c r="P6" s="18"/>
      <c r="Q6" s="17"/>
      <c r="R6" s="18"/>
      <c r="S6" s="18"/>
      <c r="T6" s="17"/>
      <c r="U6" s="17"/>
      <c r="V6" s="19"/>
      <c r="W6" s="20"/>
    </row>
    <row r="7" spans="1:23" s="16" customFormat="1" ht="33.75" customHeight="1" x14ac:dyDescent="0.25">
      <c r="A7" s="60"/>
      <c r="B7" s="8">
        <v>3</v>
      </c>
      <c r="C7" s="9">
        <v>210810013</v>
      </c>
      <c r="D7" s="7"/>
      <c r="E7" s="90" t="s">
        <v>126</v>
      </c>
      <c r="F7" s="90"/>
      <c r="G7" s="90"/>
      <c r="H7" s="54">
        <v>160</v>
      </c>
      <c r="I7" s="28" t="s">
        <v>26</v>
      </c>
      <c r="J7" s="46"/>
      <c r="K7" s="80"/>
      <c r="L7" s="7"/>
      <c r="M7" s="7"/>
      <c r="N7" s="7"/>
      <c r="O7" s="12"/>
      <c r="P7" s="18"/>
      <c r="R7" s="18"/>
      <c r="S7" s="18"/>
      <c r="T7" s="17"/>
      <c r="U7" s="17"/>
      <c r="V7" s="18"/>
      <c r="W7" s="17"/>
    </row>
    <row r="8" spans="1:23" s="16" customFormat="1" x14ac:dyDescent="0.25">
      <c r="A8" s="60"/>
      <c r="B8" s="8">
        <v>4</v>
      </c>
      <c r="C8" s="9" t="s">
        <v>100</v>
      </c>
      <c r="D8" s="7"/>
      <c r="E8" s="90" t="s">
        <v>101</v>
      </c>
      <c r="F8" s="90"/>
      <c r="G8" s="90"/>
      <c r="H8" s="54">
        <v>12</v>
      </c>
      <c r="I8" s="28" t="s">
        <v>26</v>
      </c>
      <c r="J8" s="46"/>
      <c r="K8" s="80"/>
      <c r="L8" s="7"/>
      <c r="M8" s="7"/>
      <c r="N8" s="7"/>
      <c r="O8" s="12"/>
      <c r="P8" s="18"/>
      <c r="R8" s="18"/>
      <c r="S8" s="18"/>
      <c r="T8" s="17"/>
      <c r="U8" s="17"/>
      <c r="V8" s="18"/>
      <c r="W8" s="17"/>
    </row>
    <row r="9" spans="1:23" s="16" customFormat="1" ht="32.25" customHeight="1" x14ac:dyDescent="0.25">
      <c r="A9" s="60"/>
      <c r="B9" s="8">
        <v>5</v>
      </c>
      <c r="C9" s="44">
        <v>220180203</v>
      </c>
      <c r="D9" s="44"/>
      <c r="E9" s="91" t="s">
        <v>128</v>
      </c>
      <c r="F9" s="91"/>
      <c r="G9" s="91"/>
      <c r="H9" s="54">
        <v>10</v>
      </c>
      <c r="I9" s="61"/>
      <c r="J9" s="62"/>
      <c r="K9" s="81"/>
      <c r="L9" s="7"/>
      <c r="M9" s="7"/>
      <c r="N9" s="7"/>
      <c r="O9" s="12"/>
      <c r="P9" s="18"/>
      <c r="R9" s="18"/>
      <c r="S9" s="18"/>
      <c r="T9" s="17"/>
      <c r="U9" s="17"/>
      <c r="V9" s="18"/>
      <c r="W9" s="17"/>
    </row>
    <row r="10" spans="1:23" s="16" customFormat="1" ht="30" customHeight="1" x14ac:dyDescent="0.25">
      <c r="A10" s="60"/>
      <c r="B10" s="8">
        <v>6</v>
      </c>
      <c r="C10" s="44">
        <v>210010084</v>
      </c>
      <c r="D10" s="44"/>
      <c r="E10" s="91" t="s">
        <v>129</v>
      </c>
      <c r="F10" s="91"/>
      <c r="G10" s="91"/>
      <c r="H10" s="54">
        <v>130</v>
      </c>
      <c r="I10" s="61" t="s">
        <v>26</v>
      </c>
      <c r="J10" s="46"/>
      <c r="K10" s="81"/>
      <c r="L10" s="7"/>
      <c r="M10" s="7"/>
      <c r="N10" s="7"/>
      <c r="O10" s="12"/>
      <c r="P10" s="18"/>
      <c r="R10" s="18"/>
      <c r="S10" s="18"/>
      <c r="T10" s="17"/>
      <c r="U10" s="17"/>
      <c r="V10" s="18"/>
      <c r="W10" s="17"/>
    </row>
    <row r="11" spans="1:23" s="60" customFormat="1" x14ac:dyDescent="0.25">
      <c r="B11" s="8">
        <v>7</v>
      </c>
      <c r="C11" s="44">
        <v>210204201</v>
      </c>
      <c r="D11" s="44"/>
      <c r="E11" s="91" t="s">
        <v>77</v>
      </c>
      <c r="F11" s="91"/>
      <c r="G11" s="91"/>
      <c r="H11" s="54">
        <v>6</v>
      </c>
      <c r="I11" s="61" t="s">
        <v>27</v>
      </c>
      <c r="J11" s="62"/>
      <c r="K11" s="81"/>
      <c r="L11" s="45"/>
      <c r="M11" s="45"/>
      <c r="N11" s="45"/>
      <c r="O11" s="66"/>
      <c r="P11" s="67"/>
      <c r="R11" s="67"/>
      <c r="S11" s="67"/>
      <c r="T11" s="68"/>
      <c r="U11" s="68"/>
      <c r="V11" s="67"/>
      <c r="W11" s="68"/>
    </row>
    <row r="12" spans="1:23" s="16" customFormat="1" ht="27.75" customHeight="1" x14ac:dyDescent="0.25">
      <c r="A12" s="60"/>
      <c r="B12" s="8">
        <v>8</v>
      </c>
      <c r="C12" s="9">
        <v>210120101</v>
      </c>
      <c r="D12" s="9"/>
      <c r="E12" s="90" t="s">
        <v>78</v>
      </c>
      <c r="F12" s="90"/>
      <c r="G12" s="90"/>
      <c r="H12" s="54">
        <v>6</v>
      </c>
      <c r="I12" s="52" t="s">
        <v>27</v>
      </c>
      <c r="J12" s="55"/>
      <c r="K12" s="80"/>
      <c r="L12" s="7"/>
      <c r="M12" s="7"/>
      <c r="N12" s="7"/>
      <c r="O12" s="12"/>
      <c r="P12" s="18"/>
      <c r="R12" s="18"/>
      <c r="S12" s="18"/>
      <c r="T12" s="17"/>
      <c r="U12" s="17"/>
      <c r="V12" s="18"/>
      <c r="W12" s="17"/>
    </row>
    <row r="13" spans="1:23" s="16" customFormat="1" x14ac:dyDescent="0.25">
      <c r="A13" s="60"/>
      <c r="B13" s="8">
        <v>9</v>
      </c>
      <c r="C13" s="29">
        <v>210220301</v>
      </c>
      <c r="D13" s="7"/>
      <c r="E13" s="7" t="s">
        <v>103</v>
      </c>
      <c r="F13" s="7"/>
      <c r="H13" s="54">
        <v>6</v>
      </c>
      <c r="I13" s="58" t="s">
        <v>27</v>
      </c>
      <c r="J13" s="55"/>
      <c r="K13" s="80"/>
      <c r="L13" s="7"/>
      <c r="M13" s="7"/>
      <c r="N13" s="7"/>
      <c r="O13" s="12"/>
      <c r="P13" s="18"/>
      <c r="R13" s="18"/>
      <c r="S13" s="18"/>
      <c r="T13" s="17"/>
      <c r="U13" s="17"/>
      <c r="V13" s="18"/>
      <c r="W13" s="17"/>
    </row>
    <row r="14" spans="1:23" s="60" customFormat="1" x14ac:dyDescent="0.25">
      <c r="B14" s="8">
        <v>10</v>
      </c>
      <c r="C14" s="44">
        <v>210204011</v>
      </c>
      <c r="D14" s="44"/>
      <c r="E14" s="91" t="s">
        <v>79</v>
      </c>
      <c r="F14" s="91"/>
      <c r="G14" s="91"/>
      <c r="H14" s="54">
        <v>6</v>
      </c>
      <c r="I14" s="61" t="s">
        <v>27</v>
      </c>
      <c r="J14" s="62"/>
      <c r="K14" s="81"/>
      <c r="L14" s="45"/>
      <c r="M14" s="45"/>
      <c r="N14" s="45"/>
      <c r="O14" s="66"/>
      <c r="P14" s="67"/>
      <c r="R14" s="67"/>
      <c r="S14" s="67"/>
      <c r="T14" s="68"/>
      <c r="U14" s="68"/>
      <c r="V14" s="67"/>
      <c r="W14" s="68"/>
    </row>
    <row r="15" spans="1:23" s="16" customFormat="1" x14ac:dyDescent="0.25">
      <c r="B15" s="8">
        <v>11</v>
      </c>
      <c r="C15" s="9" t="s">
        <v>95</v>
      </c>
      <c r="D15" s="9"/>
      <c r="E15" s="90" t="s">
        <v>80</v>
      </c>
      <c r="F15" s="90"/>
      <c r="G15" s="90"/>
      <c r="H15" s="54">
        <v>6</v>
      </c>
      <c r="I15" s="52" t="s">
        <v>32</v>
      </c>
      <c r="J15" s="55"/>
      <c r="K15" s="80"/>
      <c r="L15" s="7"/>
      <c r="M15" s="7"/>
      <c r="N15" s="7"/>
      <c r="O15" s="12"/>
      <c r="P15" s="18"/>
      <c r="R15" s="18"/>
      <c r="S15" s="18"/>
      <c r="T15" s="17"/>
      <c r="U15" s="17"/>
      <c r="V15" s="18"/>
      <c r="W15" s="17"/>
    </row>
    <row r="16" spans="1:23" s="16" customFormat="1" x14ac:dyDescent="0.25">
      <c r="B16" s="8">
        <v>12</v>
      </c>
      <c r="C16" s="9" t="s">
        <v>95</v>
      </c>
      <c r="D16" s="9"/>
      <c r="E16" s="90" t="s">
        <v>81</v>
      </c>
      <c r="F16" s="90"/>
      <c r="G16" s="90"/>
      <c r="H16" s="54">
        <v>1</v>
      </c>
      <c r="I16" s="52" t="s">
        <v>27</v>
      </c>
      <c r="J16" s="55"/>
      <c r="K16" s="80"/>
      <c r="L16" s="7"/>
      <c r="M16" s="7"/>
      <c r="N16" s="7"/>
      <c r="O16" s="12"/>
      <c r="P16" s="18"/>
      <c r="R16" s="18"/>
      <c r="S16" s="18"/>
      <c r="T16" s="17"/>
      <c r="U16" s="17"/>
      <c r="V16" s="18"/>
      <c r="W16" s="17"/>
    </row>
    <row r="17" spans="2:23" s="16" customFormat="1" x14ac:dyDescent="0.25">
      <c r="B17" s="8">
        <v>13</v>
      </c>
      <c r="C17" s="9" t="s">
        <v>95</v>
      </c>
      <c r="D17" s="9"/>
      <c r="E17" s="90" t="s">
        <v>82</v>
      </c>
      <c r="F17" s="90"/>
      <c r="G17" s="90"/>
      <c r="H17" s="54">
        <v>1</v>
      </c>
      <c r="I17" s="52" t="s">
        <v>27</v>
      </c>
      <c r="J17" s="55"/>
      <c r="K17" s="80"/>
      <c r="L17" s="7"/>
      <c r="M17" s="7"/>
      <c r="N17" s="7"/>
      <c r="O17" s="12"/>
      <c r="P17" s="18"/>
      <c r="R17" s="18"/>
      <c r="S17" s="18"/>
      <c r="T17" s="17"/>
      <c r="U17" s="17"/>
      <c r="V17" s="18"/>
      <c r="W17" s="17"/>
    </row>
    <row r="18" spans="2:23" s="16" customFormat="1" ht="32.25" customHeight="1" x14ac:dyDescent="0.25">
      <c r="B18" s="8">
        <v>14</v>
      </c>
      <c r="C18" s="9">
        <v>210100003</v>
      </c>
      <c r="D18" s="9"/>
      <c r="E18" s="90" t="s">
        <v>83</v>
      </c>
      <c r="F18" s="90"/>
      <c r="G18" s="90"/>
      <c r="H18" s="54">
        <v>40</v>
      </c>
      <c r="I18" s="52" t="s">
        <v>27</v>
      </c>
      <c r="J18" s="55"/>
      <c r="K18" s="80"/>
      <c r="L18" s="7"/>
      <c r="M18" s="7"/>
      <c r="N18" s="7"/>
      <c r="O18" s="12"/>
      <c r="P18" s="18"/>
      <c r="R18" s="18"/>
      <c r="S18" s="18"/>
      <c r="T18" s="17"/>
      <c r="U18" s="17"/>
      <c r="V18" s="18"/>
      <c r="W18" s="17"/>
    </row>
    <row r="19" spans="2:23" s="16" customFormat="1" ht="32.25" customHeight="1" x14ac:dyDescent="0.25">
      <c r="B19" s="8">
        <v>15</v>
      </c>
      <c r="C19" s="9">
        <v>210100001</v>
      </c>
      <c r="D19" s="9"/>
      <c r="E19" s="90" t="s">
        <v>84</v>
      </c>
      <c r="F19" s="90"/>
      <c r="G19" s="90"/>
      <c r="H19" s="54">
        <v>36</v>
      </c>
      <c r="I19" s="52" t="s">
        <v>27</v>
      </c>
      <c r="J19" s="55"/>
      <c r="K19" s="80"/>
      <c r="L19" s="7"/>
      <c r="M19" s="7"/>
      <c r="N19" s="7"/>
      <c r="O19" s="12"/>
      <c r="P19" s="18"/>
      <c r="R19" s="18"/>
      <c r="S19" s="18"/>
      <c r="T19" s="17"/>
      <c r="U19" s="17"/>
      <c r="V19" s="18"/>
      <c r="W19" s="17"/>
    </row>
    <row r="20" spans="2:23" s="16" customFormat="1" ht="32.25" customHeight="1" x14ac:dyDescent="0.25">
      <c r="B20" s="8">
        <v>16</v>
      </c>
      <c r="C20" s="9">
        <v>212100011</v>
      </c>
      <c r="D20" s="9"/>
      <c r="E20" s="90" t="s">
        <v>138</v>
      </c>
      <c r="F20" s="90"/>
      <c r="G20" s="90"/>
      <c r="H20" s="54">
        <v>1</v>
      </c>
      <c r="I20" s="65" t="s">
        <v>27</v>
      </c>
      <c r="J20" s="55"/>
      <c r="K20" s="80"/>
      <c r="L20" s="7"/>
      <c r="M20" s="7"/>
      <c r="N20" s="7"/>
      <c r="O20" s="12"/>
      <c r="P20" s="18"/>
      <c r="R20" s="18"/>
      <c r="S20" s="18"/>
      <c r="T20" s="17"/>
      <c r="U20" s="17"/>
      <c r="V20" s="18"/>
      <c r="W20" s="17"/>
    </row>
    <row r="21" spans="2:23" s="16" customFormat="1" x14ac:dyDescent="0.25">
      <c r="C21" s="8"/>
      <c r="D21" s="9"/>
      <c r="E21" s="7"/>
      <c r="H21" s="47"/>
      <c r="I21" s="47"/>
      <c r="J21" s="47"/>
      <c r="K21" s="80"/>
      <c r="L21" s="7"/>
      <c r="M21" s="7"/>
      <c r="N21" s="7"/>
      <c r="O21" s="12"/>
      <c r="P21" s="18"/>
      <c r="R21" s="18"/>
      <c r="S21" s="18"/>
      <c r="T21" s="17"/>
      <c r="U21" s="17"/>
      <c r="V21" s="18"/>
      <c r="W21" s="17"/>
    </row>
    <row r="22" spans="2:23" s="16" customFormat="1" x14ac:dyDescent="0.25">
      <c r="B22" s="7"/>
      <c r="C22" s="29"/>
      <c r="D22" s="7"/>
      <c r="E22" s="7"/>
      <c r="F22" s="30"/>
      <c r="G22" s="7"/>
      <c r="H22" s="7"/>
      <c r="I22" s="31" t="s">
        <v>33</v>
      </c>
      <c r="J22" s="7"/>
      <c r="K22" s="80"/>
      <c r="L22" s="7"/>
      <c r="M22" s="7"/>
      <c r="N22" s="7"/>
      <c r="O22" s="7"/>
    </row>
    <row r="23" spans="2:23" s="16" customFormat="1" x14ac:dyDescent="0.25">
      <c r="B23" s="7"/>
      <c r="C23" s="29"/>
      <c r="D23" s="7"/>
      <c r="E23" s="7"/>
      <c r="F23" s="30"/>
      <c r="G23" s="7"/>
      <c r="H23" s="7"/>
      <c r="I23" s="31"/>
      <c r="J23" s="7"/>
      <c r="K23" s="80"/>
      <c r="L23" s="7"/>
      <c r="M23" s="7"/>
      <c r="N23" s="7"/>
      <c r="O23" s="7"/>
    </row>
    <row r="24" spans="2:23" s="16" customFormat="1" x14ac:dyDescent="0.25">
      <c r="B24" s="7"/>
      <c r="C24" s="29"/>
      <c r="D24" s="7"/>
      <c r="E24" s="13" t="s">
        <v>35</v>
      </c>
      <c r="F24" s="7"/>
      <c r="G24" s="7"/>
      <c r="H24" s="10"/>
      <c r="I24" s="10" t="s">
        <v>22</v>
      </c>
      <c r="J24" s="10" t="s">
        <v>23</v>
      </c>
      <c r="K24" s="10" t="s">
        <v>24</v>
      </c>
      <c r="L24" s="7"/>
      <c r="M24" s="7"/>
      <c r="N24" s="7"/>
      <c r="O24" s="7"/>
    </row>
    <row r="25" spans="2:23" s="16" customFormat="1" x14ac:dyDescent="0.25">
      <c r="B25" s="7"/>
      <c r="C25" s="29"/>
      <c r="D25" s="7"/>
      <c r="E25" s="7"/>
      <c r="F25" s="7"/>
      <c r="G25" s="7"/>
      <c r="H25" s="7"/>
      <c r="I25" s="7"/>
      <c r="J25" s="28" t="s">
        <v>30</v>
      </c>
      <c r="K25" s="28" t="s">
        <v>30</v>
      </c>
      <c r="L25" s="7"/>
      <c r="M25" s="7"/>
      <c r="N25" s="7"/>
      <c r="O25" s="7"/>
    </row>
    <row r="26" spans="2:23" s="16" customFormat="1" ht="29.25" customHeight="1" x14ac:dyDescent="0.25">
      <c r="B26" s="8">
        <v>17</v>
      </c>
      <c r="C26" s="49">
        <v>460200163</v>
      </c>
      <c r="D26" s="7"/>
      <c r="E26" s="92" t="s">
        <v>57</v>
      </c>
      <c r="F26" s="92"/>
      <c r="G26" s="92"/>
      <c r="H26" s="54">
        <v>90</v>
      </c>
      <c r="I26" s="28" t="s">
        <v>26</v>
      </c>
      <c r="J26" s="55"/>
      <c r="K26" s="57"/>
      <c r="L26" s="7"/>
      <c r="M26" s="7"/>
      <c r="N26" s="7"/>
      <c r="O26" s="7"/>
    </row>
    <row r="27" spans="2:23" s="16" customFormat="1" ht="47.25" customHeight="1" x14ac:dyDescent="0.25">
      <c r="B27" s="8">
        <v>18</v>
      </c>
      <c r="C27" s="49">
        <v>460560163</v>
      </c>
      <c r="D27" s="7"/>
      <c r="E27" s="92" t="s">
        <v>58</v>
      </c>
      <c r="F27" s="92"/>
      <c r="G27" s="92"/>
      <c r="H27" s="54">
        <v>90</v>
      </c>
      <c r="I27" s="28" t="s">
        <v>26</v>
      </c>
      <c r="J27" s="55"/>
      <c r="K27" s="57"/>
      <c r="L27" s="7"/>
      <c r="M27" s="7"/>
      <c r="N27" s="7"/>
      <c r="O27" s="7"/>
    </row>
    <row r="28" spans="2:23" s="16" customFormat="1" ht="30" customHeight="1" x14ac:dyDescent="0.25">
      <c r="B28" s="8">
        <v>19</v>
      </c>
      <c r="C28" s="9">
        <v>460490012</v>
      </c>
      <c r="D28" s="7"/>
      <c r="E28" s="92" t="s">
        <v>38</v>
      </c>
      <c r="F28" s="92"/>
      <c r="G28" s="92"/>
      <c r="H28" s="54">
        <v>100</v>
      </c>
      <c r="I28" s="28" t="s">
        <v>26</v>
      </c>
      <c r="J28" s="55"/>
      <c r="K28" s="57"/>
      <c r="L28" s="7"/>
      <c r="M28" s="7"/>
      <c r="N28" s="7"/>
      <c r="O28" s="7"/>
    </row>
    <row r="29" spans="2:23" s="16" customFormat="1" ht="44.25" customHeight="1" x14ac:dyDescent="0.25">
      <c r="B29" s="8">
        <v>20</v>
      </c>
      <c r="C29" s="9">
        <v>460620013</v>
      </c>
      <c r="D29" s="7"/>
      <c r="E29" s="92" t="s">
        <v>39</v>
      </c>
      <c r="F29" s="92"/>
      <c r="G29" s="92"/>
      <c r="H29" s="54">
        <v>36.5</v>
      </c>
      <c r="I29" s="28" t="s">
        <v>36</v>
      </c>
      <c r="J29" s="55"/>
      <c r="K29" s="57"/>
      <c r="L29" s="7"/>
      <c r="M29" s="7"/>
      <c r="N29" s="7"/>
      <c r="O29" s="7"/>
    </row>
    <row r="30" spans="2:23" s="16" customFormat="1" ht="30" customHeight="1" x14ac:dyDescent="0.25">
      <c r="B30" s="8">
        <v>21</v>
      </c>
      <c r="C30" s="9">
        <v>460200303</v>
      </c>
      <c r="D30" s="7"/>
      <c r="E30" s="92" t="s">
        <v>85</v>
      </c>
      <c r="F30" s="92"/>
      <c r="G30" s="92"/>
      <c r="H30" s="54">
        <v>10</v>
      </c>
      <c r="I30" s="28" t="s">
        <v>26</v>
      </c>
      <c r="J30" s="55"/>
      <c r="K30" s="57"/>
      <c r="L30" s="7"/>
      <c r="M30" s="7"/>
      <c r="N30" s="7"/>
      <c r="O30" s="7"/>
    </row>
    <row r="31" spans="2:23" s="16" customFormat="1" ht="30" customHeight="1" x14ac:dyDescent="0.25">
      <c r="B31" s="8">
        <v>22</v>
      </c>
      <c r="C31" s="9">
        <v>460560303</v>
      </c>
      <c r="D31" s="7"/>
      <c r="E31" s="92" t="s">
        <v>86</v>
      </c>
      <c r="F31" s="92"/>
      <c r="G31" s="92"/>
      <c r="H31" s="54">
        <v>10</v>
      </c>
      <c r="I31" s="28" t="s">
        <v>26</v>
      </c>
      <c r="J31" s="55"/>
      <c r="K31" s="57"/>
      <c r="L31" s="7"/>
      <c r="M31" s="7"/>
      <c r="N31" s="7"/>
      <c r="O31" s="7"/>
    </row>
    <row r="32" spans="2:23" s="16" customFormat="1" ht="33.75" customHeight="1" x14ac:dyDescent="0.25">
      <c r="B32" s="8">
        <v>23</v>
      </c>
      <c r="C32" s="44">
        <v>460050703</v>
      </c>
      <c r="D32" s="7"/>
      <c r="E32" s="92" t="s">
        <v>87</v>
      </c>
      <c r="F32" s="92"/>
      <c r="G32" s="92"/>
      <c r="H32" s="54">
        <v>1.5</v>
      </c>
      <c r="I32" s="43" t="s">
        <v>55</v>
      </c>
      <c r="J32" s="55"/>
      <c r="K32" s="57"/>
      <c r="L32" s="7"/>
      <c r="M32" s="7"/>
      <c r="N32" s="7"/>
      <c r="O32" s="7"/>
    </row>
    <row r="33" spans="2:15" s="16" customFormat="1" ht="33.75" customHeight="1" x14ac:dyDescent="0.25">
      <c r="B33" s="8">
        <v>24</v>
      </c>
      <c r="C33" s="49">
        <v>460300006</v>
      </c>
      <c r="D33" s="6"/>
      <c r="E33" s="94" t="s">
        <v>96</v>
      </c>
      <c r="F33" s="94"/>
      <c r="G33" s="94"/>
      <c r="H33" s="54">
        <v>7.5</v>
      </c>
      <c r="I33" s="28" t="s">
        <v>55</v>
      </c>
      <c r="J33" s="55"/>
      <c r="K33" s="57"/>
      <c r="L33" s="7"/>
      <c r="M33" s="7"/>
      <c r="N33" s="7"/>
      <c r="O33" s="7"/>
    </row>
    <row r="34" spans="2:15" s="16" customFormat="1" ht="33.75" customHeight="1" x14ac:dyDescent="0.25">
      <c r="B34" s="8">
        <v>25</v>
      </c>
      <c r="C34" s="49" t="s">
        <v>104</v>
      </c>
      <c r="D34" s="6"/>
      <c r="E34" s="94" t="s">
        <v>105</v>
      </c>
      <c r="F34" s="94"/>
      <c r="G34" s="94"/>
      <c r="H34" s="54">
        <v>6</v>
      </c>
      <c r="I34" s="28" t="s">
        <v>27</v>
      </c>
      <c r="J34" s="55"/>
      <c r="K34" s="57"/>
      <c r="L34" s="7"/>
      <c r="M34" s="7"/>
      <c r="N34" s="7"/>
      <c r="O34" s="7"/>
    </row>
    <row r="35" spans="2:15" s="16" customFormat="1" ht="33.75" customHeight="1" x14ac:dyDescent="0.25">
      <c r="B35" s="8">
        <v>26</v>
      </c>
      <c r="C35" s="49">
        <v>460230003</v>
      </c>
      <c r="D35" s="6"/>
      <c r="E35" s="94" t="s">
        <v>139</v>
      </c>
      <c r="F35" s="94"/>
      <c r="G35" s="94"/>
      <c r="H35" s="54">
        <v>1</v>
      </c>
      <c r="I35" s="28" t="s">
        <v>27</v>
      </c>
      <c r="J35" s="55"/>
      <c r="K35" s="57"/>
      <c r="L35" s="7"/>
      <c r="M35" s="7"/>
      <c r="N35" s="7"/>
      <c r="O35" s="7"/>
    </row>
    <row r="36" spans="2:15" s="16" customFormat="1" x14ac:dyDescent="0.25">
      <c r="B36" s="8"/>
      <c r="C36" s="49"/>
      <c r="D36" s="6"/>
      <c r="E36" s="59"/>
      <c r="F36" s="59"/>
      <c r="G36" s="59"/>
      <c r="H36" s="54"/>
      <c r="I36" s="28"/>
      <c r="J36" s="55"/>
      <c r="K36" s="57"/>
      <c r="L36" s="7"/>
      <c r="M36" s="7"/>
      <c r="N36" s="7"/>
      <c r="O36" s="7"/>
    </row>
    <row r="37" spans="2:15" s="16" customFormat="1" x14ac:dyDescent="0.25">
      <c r="B37" s="8"/>
      <c r="C37" s="7"/>
      <c r="D37" s="7"/>
      <c r="E37" s="51"/>
      <c r="F37" s="51"/>
      <c r="G37" s="51"/>
      <c r="H37" s="43"/>
      <c r="I37" s="32" t="s">
        <v>88</v>
      </c>
      <c r="J37" s="7"/>
      <c r="K37" s="11"/>
      <c r="L37" s="7"/>
      <c r="M37" s="7"/>
      <c r="N37" s="7"/>
      <c r="O37" s="7"/>
    </row>
    <row r="38" spans="2:15" s="16" customFormat="1" x14ac:dyDescent="0.25">
      <c r="B38" s="8"/>
      <c r="C38" s="7"/>
      <c r="D38" s="7"/>
      <c r="E38" s="64"/>
      <c r="F38" s="64"/>
      <c r="G38" s="64"/>
      <c r="H38" s="43"/>
      <c r="I38" s="32"/>
      <c r="J38" s="7"/>
      <c r="K38" s="11"/>
      <c r="L38" s="7"/>
      <c r="M38" s="7"/>
      <c r="N38" s="7"/>
      <c r="O38" s="7"/>
    </row>
    <row r="39" spans="2:15" s="16" customFormat="1" x14ac:dyDescent="0.25">
      <c r="B39" s="8"/>
      <c r="C39" s="7"/>
      <c r="D39" s="7"/>
      <c r="E39" s="93" t="s">
        <v>130</v>
      </c>
      <c r="F39" s="93"/>
      <c r="G39" s="93"/>
      <c r="H39" s="43"/>
      <c r="I39" s="32"/>
      <c r="J39" s="7"/>
      <c r="K39" s="11"/>
      <c r="L39" s="7"/>
      <c r="M39" s="7"/>
      <c r="N39" s="7"/>
      <c r="O39" s="7"/>
    </row>
    <row r="40" spans="2:15" s="16" customFormat="1" x14ac:dyDescent="0.25">
      <c r="B40" s="8">
        <v>27</v>
      </c>
      <c r="C40" s="29" t="s">
        <v>131</v>
      </c>
      <c r="D40" s="7"/>
      <c r="E40" s="92" t="s">
        <v>132</v>
      </c>
      <c r="F40" s="92"/>
      <c r="G40" s="92"/>
      <c r="H40" s="43">
        <v>1</v>
      </c>
      <c r="I40" s="32" t="s">
        <v>32</v>
      </c>
      <c r="J40" s="86"/>
      <c r="K40" s="57"/>
      <c r="L40" s="7"/>
      <c r="M40" s="7"/>
      <c r="N40" s="7"/>
      <c r="O40" s="7"/>
    </row>
    <row r="41" spans="2:15" s="16" customFormat="1" x14ac:dyDescent="0.25">
      <c r="B41" s="8">
        <v>28</v>
      </c>
      <c r="C41" s="29" t="s">
        <v>133</v>
      </c>
      <c r="D41" s="7" t="s">
        <v>127</v>
      </c>
      <c r="E41" s="92" t="s">
        <v>134</v>
      </c>
      <c r="F41" s="92"/>
      <c r="G41" s="92"/>
      <c r="H41" s="43">
        <v>1</v>
      </c>
      <c r="I41" s="87" t="s">
        <v>27</v>
      </c>
      <c r="J41" s="86"/>
      <c r="K41" s="57"/>
      <c r="L41" s="7"/>
      <c r="M41" s="7"/>
      <c r="N41" s="7"/>
      <c r="O41" s="7"/>
    </row>
    <row r="42" spans="2:15" s="16" customFormat="1" x14ac:dyDescent="0.25">
      <c r="B42" s="8">
        <v>29</v>
      </c>
      <c r="C42" s="29">
        <v>210204011</v>
      </c>
      <c r="D42" s="44"/>
      <c r="E42" s="91" t="s">
        <v>136</v>
      </c>
      <c r="F42" s="91"/>
      <c r="G42" s="91"/>
      <c r="H42" s="54">
        <v>1</v>
      </c>
      <c r="I42" s="61" t="s">
        <v>27</v>
      </c>
      <c r="J42" s="62"/>
      <c r="K42" s="81"/>
      <c r="L42" s="7"/>
      <c r="M42" s="7"/>
      <c r="N42" s="7"/>
      <c r="O42" s="7"/>
    </row>
    <row r="43" spans="2:15" s="16" customFormat="1" x14ac:dyDescent="0.25">
      <c r="B43" s="7"/>
      <c r="C43" s="7"/>
      <c r="D43" s="7"/>
      <c r="E43" s="85"/>
      <c r="F43" s="85"/>
      <c r="G43" s="85"/>
      <c r="H43" s="43"/>
      <c r="I43" s="32"/>
      <c r="J43" s="7"/>
      <c r="K43" s="11"/>
      <c r="L43" s="7"/>
      <c r="M43" s="7"/>
      <c r="N43" s="7"/>
      <c r="O43" s="7"/>
    </row>
    <row r="44" spans="2:15" s="16" customFormat="1" x14ac:dyDescent="0.25">
      <c r="B44" s="7"/>
      <c r="C44" s="7"/>
      <c r="D44" s="7"/>
      <c r="E44" s="64"/>
      <c r="F44" s="64"/>
      <c r="G44" s="64"/>
      <c r="H44" s="43"/>
      <c r="I44" s="32" t="s">
        <v>135</v>
      </c>
      <c r="J44" s="7"/>
      <c r="K44" s="11"/>
      <c r="L44" s="7"/>
      <c r="M44" s="7"/>
      <c r="N44" s="7"/>
      <c r="O44" s="7"/>
    </row>
    <row r="45" spans="2:15" s="16" customFormat="1" x14ac:dyDescent="0.25">
      <c r="B45" s="7"/>
      <c r="C45" s="7"/>
      <c r="D45" s="7"/>
      <c r="E45" s="64"/>
      <c r="F45" s="64"/>
      <c r="G45" s="64"/>
      <c r="H45" s="43"/>
      <c r="I45" s="32"/>
      <c r="J45" s="7"/>
      <c r="K45" s="11"/>
      <c r="L45" s="7"/>
      <c r="M45" s="7"/>
      <c r="N45" s="7"/>
      <c r="O45" s="7"/>
    </row>
    <row r="46" spans="2:15" s="16" customFormat="1" x14ac:dyDescent="0.25">
      <c r="B46" s="7"/>
      <c r="C46" s="7"/>
      <c r="D46" s="7"/>
      <c r="E46" s="7"/>
      <c r="F46" s="7"/>
      <c r="G46" s="7"/>
      <c r="H46" s="7"/>
      <c r="I46" s="32" t="s">
        <v>37</v>
      </c>
      <c r="J46" s="7"/>
      <c r="K46" s="11"/>
      <c r="L46" s="7"/>
      <c r="M46" s="7"/>
      <c r="N46" s="7"/>
      <c r="O46" s="7"/>
    </row>
    <row r="47" spans="2:15" x14ac:dyDescent="0.25">
      <c r="B47" s="7"/>
      <c r="C47" s="7"/>
      <c r="D47" s="7"/>
      <c r="E47" s="34"/>
      <c r="F47" s="7"/>
      <c r="G47" s="7"/>
      <c r="H47" s="7"/>
      <c r="I47" s="7"/>
      <c r="J47" s="7"/>
      <c r="K47" s="11"/>
      <c r="L47" s="7"/>
      <c r="M47" s="7"/>
      <c r="N47" s="7"/>
      <c r="O47" s="7"/>
    </row>
    <row r="48" spans="2:15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2:15" x14ac:dyDescent="0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2:15" x14ac:dyDescent="0.25">
      <c r="G50" s="6"/>
      <c r="J50" s="6"/>
    </row>
    <row r="51" spans="2:15" x14ac:dyDescent="0.25">
      <c r="G51" s="6"/>
      <c r="I51" s="6"/>
      <c r="J51" s="6"/>
    </row>
    <row r="52" spans="2:15" x14ac:dyDescent="0.25">
      <c r="G52" s="6"/>
      <c r="I52" s="6"/>
      <c r="J52" s="6"/>
    </row>
    <row r="53" spans="2:15" x14ac:dyDescent="0.25">
      <c r="G53" s="6"/>
      <c r="I53" s="6"/>
      <c r="J53" s="6"/>
    </row>
    <row r="54" spans="2:15" x14ac:dyDescent="0.25">
      <c r="G54" s="6"/>
      <c r="I54" s="6"/>
      <c r="J54" s="6"/>
    </row>
    <row r="55" spans="2:15" x14ac:dyDescent="0.25">
      <c r="G55" s="6"/>
      <c r="I55" s="6"/>
    </row>
    <row r="56" spans="2:15" x14ac:dyDescent="0.25">
      <c r="G56" s="6"/>
      <c r="I56" s="6"/>
    </row>
    <row r="57" spans="2:15" x14ac:dyDescent="0.25">
      <c r="G57" s="6"/>
      <c r="I57" s="6"/>
    </row>
  </sheetData>
  <mergeCells count="29">
    <mergeCell ref="E39:G39"/>
    <mergeCell ref="E40:G40"/>
    <mergeCell ref="E41:G41"/>
    <mergeCell ref="E42:G42"/>
    <mergeCell ref="E20:G20"/>
    <mergeCell ref="E35:G35"/>
    <mergeCell ref="E33:G33"/>
    <mergeCell ref="E34:G34"/>
    <mergeCell ref="E11:G11"/>
    <mergeCell ref="E15:G15"/>
    <mergeCell ref="E12:G12"/>
    <mergeCell ref="E14:G14"/>
    <mergeCell ref="E32:G32"/>
    <mergeCell ref="E19:G19"/>
    <mergeCell ref="E29:G29"/>
    <mergeCell ref="E30:G30"/>
    <mergeCell ref="E31:G31"/>
    <mergeCell ref="E26:G26"/>
    <mergeCell ref="E27:G27"/>
    <mergeCell ref="E28:G28"/>
    <mergeCell ref="E16:G16"/>
    <mergeCell ref="E17:G17"/>
    <mergeCell ref="E18:G18"/>
    <mergeCell ref="E5:G5"/>
    <mergeCell ref="E7:G7"/>
    <mergeCell ref="E9:G9"/>
    <mergeCell ref="E8:G8"/>
    <mergeCell ref="E10:G10"/>
    <mergeCell ref="E6:G6"/>
  </mergeCells>
  <pageMargins left="0.23622047244094491" right="0.23622047244094491" top="0.74803149606299213" bottom="0.74803149606299213" header="0.31496062992125984" footer="0.31496062992125984"/>
  <pageSetup paperSize="9" scale="1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1"/>
  <sheetViews>
    <sheetView topLeftCell="A16" zoomScale="145" zoomScaleNormal="145" workbookViewId="0">
      <selection activeCell="L26" sqref="L26"/>
    </sheetView>
  </sheetViews>
  <sheetFormatPr defaultColWidth="9.140625" defaultRowHeight="15" x14ac:dyDescent="0.25"/>
  <cols>
    <col min="1" max="1" width="3.42578125" style="7" customWidth="1"/>
    <col min="2" max="2" width="4.5703125" style="7" customWidth="1"/>
    <col min="3" max="3" width="10.140625" style="7" bestFit="1" customWidth="1"/>
    <col min="4" max="4" width="2.7109375" style="7" customWidth="1"/>
    <col min="5" max="5" width="17" style="7" customWidth="1"/>
    <col min="6" max="7" width="9.140625" style="7"/>
    <col min="8" max="8" width="39.42578125" style="7" customWidth="1"/>
    <col min="9" max="9" width="9.7109375" style="7" bestFit="1" customWidth="1"/>
    <col min="10" max="10" width="3.5703125" style="7" bestFit="1" customWidth="1"/>
    <col min="11" max="11" width="9.140625" style="7"/>
    <col min="12" max="12" width="12.140625" style="7" customWidth="1"/>
    <col min="13" max="13" width="3.42578125" style="7" customWidth="1"/>
    <col min="14" max="14" width="3.140625" style="7" customWidth="1"/>
    <col min="15" max="15" width="1.140625" style="7" customWidth="1"/>
    <col min="16" max="16" width="9.42578125" style="7" bestFit="1" customWidth="1"/>
    <col min="17" max="17" width="16.85546875" style="7" customWidth="1"/>
    <col min="18" max="18" width="12" style="7" customWidth="1"/>
    <col min="19" max="19" width="59.5703125" style="7" customWidth="1"/>
    <col min="20" max="20" width="29.28515625" style="7" customWidth="1"/>
    <col min="21" max="21" width="15" style="7" customWidth="1"/>
    <col min="22" max="22" width="5.140625" style="7" customWidth="1"/>
    <col min="23" max="16384" width="9.140625" style="7"/>
  </cols>
  <sheetData>
    <row r="2" spans="1:24" x14ac:dyDescent="0.25">
      <c r="G2" s="13" t="s">
        <v>147</v>
      </c>
    </row>
    <row r="3" spans="1:24" x14ac:dyDescent="0.25">
      <c r="B3" s="13" t="s">
        <v>16</v>
      </c>
      <c r="C3" s="13" t="s">
        <v>17</v>
      </c>
      <c r="D3" s="13" t="s">
        <v>18</v>
      </c>
      <c r="E3" s="13" t="s">
        <v>19</v>
      </c>
      <c r="F3" s="13" t="s">
        <v>20</v>
      </c>
      <c r="I3" s="10" t="s">
        <v>21</v>
      </c>
      <c r="J3" s="10" t="s">
        <v>22</v>
      </c>
      <c r="K3" s="10" t="s">
        <v>23</v>
      </c>
      <c r="L3" s="10" t="s">
        <v>24</v>
      </c>
    </row>
    <row r="4" spans="1:24" x14ac:dyDescent="0.25">
      <c r="F4" s="34" t="s">
        <v>25</v>
      </c>
      <c r="K4" s="28" t="s">
        <v>30</v>
      </c>
      <c r="L4" s="28" t="s">
        <v>30</v>
      </c>
      <c r="P4" s="12"/>
      <c r="Q4" s="12"/>
      <c r="R4" s="13"/>
      <c r="S4" s="12"/>
      <c r="T4" s="12"/>
      <c r="U4" s="13"/>
      <c r="V4" s="13"/>
      <c r="W4" s="12"/>
      <c r="X4" s="15"/>
    </row>
    <row r="5" spans="1:24" x14ac:dyDescent="0.25">
      <c r="F5" s="42"/>
      <c r="I5" s="43"/>
      <c r="J5" s="43"/>
      <c r="K5" s="33"/>
      <c r="L5" s="11"/>
      <c r="P5" s="12"/>
      <c r="Q5" s="12"/>
      <c r="R5" s="13"/>
      <c r="S5" s="12"/>
      <c r="T5" s="12"/>
      <c r="U5" s="13"/>
      <c r="V5" s="13"/>
      <c r="W5" s="12"/>
      <c r="X5" s="15"/>
    </row>
    <row r="6" spans="1:24" x14ac:dyDescent="0.25">
      <c r="A6" s="45"/>
      <c r="B6" s="8">
        <v>1</v>
      </c>
      <c r="C6" s="82" t="s">
        <v>60</v>
      </c>
      <c r="E6" s="7" t="s">
        <v>61</v>
      </c>
      <c r="F6" s="42" t="s">
        <v>69</v>
      </c>
      <c r="I6" s="76">
        <v>6</v>
      </c>
      <c r="J6" s="43" t="s">
        <v>27</v>
      </c>
      <c r="K6" s="79"/>
      <c r="L6" s="11"/>
      <c r="P6" s="12"/>
      <c r="Q6" s="12"/>
      <c r="R6" s="13"/>
      <c r="S6" s="12"/>
      <c r="T6" s="12"/>
      <c r="U6" s="13"/>
      <c r="V6" s="13"/>
      <c r="W6" s="12"/>
      <c r="X6" s="15"/>
    </row>
    <row r="7" spans="1:24" ht="33.75" customHeight="1" x14ac:dyDescent="0.25">
      <c r="A7" s="45"/>
      <c r="B7" s="8">
        <v>2</v>
      </c>
      <c r="C7" s="83" t="s">
        <v>62</v>
      </c>
      <c r="E7" s="7" t="s">
        <v>63</v>
      </c>
      <c r="F7" s="90" t="s">
        <v>102</v>
      </c>
      <c r="G7" s="90"/>
      <c r="H7" s="90"/>
      <c r="I7" s="77">
        <v>6</v>
      </c>
      <c r="J7" s="10" t="s">
        <v>27</v>
      </c>
      <c r="K7" s="79"/>
      <c r="L7" s="11"/>
      <c r="P7" s="12"/>
      <c r="Q7" s="12"/>
      <c r="R7" s="13"/>
      <c r="S7" s="12"/>
      <c r="T7" s="12"/>
      <c r="U7" s="13"/>
      <c r="V7" s="13"/>
      <c r="W7" s="14"/>
      <c r="X7" s="15"/>
    </row>
    <row r="8" spans="1:24" x14ac:dyDescent="0.25">
      <c r="A8" s="45"/>
      <c r="B8" s="8">
        <v>3</v>
      </c>
      <c r="C8" s="82" t="s">
        <v>112</v>
      </c>
      <c r="E8" s="7" t="s">
        <v>64</v>
      </c>
      <c r="F8" s="90" t="s">
        <v>70</v>
      </c>
      <c r="G8" s="90"/>
      <c r="H8" s="90"/>
      <c r="I8" s="76">
        <v>36</v>
      </c>
      <c r="J8" s="43" t="s">
        <v>26</v>
      </c>
      <c r="K8" s="56"/>
      <c r="L8" s="11"/>
      <c r="U8" s="13"/>
    </row>
    <row r="9" spans="1:24" x14ac:dyDescent="0.25">
      <c r="A9" s="45"/>
      <c r="B9" s="8">
        <v>4</v>
      </c>
      <c r="C9" s="82" t="s">
        <v>109</v>
      </c>
      <c r="E9" s="7" t="s">
        <v>111</v>
      </c>
      <c r="F9" s="7" t="s">
        <v>110</v>
      </c>
      <c r="I9" s="76">
        <v>160</v>
      </c>
      <c r="J9" s="43" t="s">
        <v>26</v>
      </c>
      <c r="K9" s="56"/>
      <c r="L9" s="11"/>
      <c r="U9" s="13"/>
    </row>
    <row r="10" spans="1:24" x14ac:dyDescent="0.25">
      <c r="A10" s="45"/>
      <c r="B10" s="8">
        <v>5</v>
      </c>
      <c r="C10" s="84" t="s">
        <v>56</v>
      </c>
      <c r="E10" s="7" t="s">
        <v>65</v>
      </c>
      <c r="F10" s="90" t="s">
        <v>71</v>
      </c>
      <c r="G10" s="90"/>
      <c r="H10" s="90"/>
      <c r="I10" s="76">
        <v>6</v>
      </c>
      <c r="J10" s="43" t="s">
        <v>27</v>
      </c>
      <c r="K10" s="56"/>
      <c r="L10" s="11"/>
      <c r="P10" s="45"/>
      <c r="Q10" s="45"/>
      <c r="U10" s="13"/>
    </row>
    <row r="11" spans="1:24" x14ac:dyDescent="0.25">
      <c r="A11" s="45"/>
      <c r="B11" s="8">
        <v>6</v>
      </c>
      <c r="C11" s="84" t="s">
        <v>56</v>
      </c>
      <c r="F11" s="98" t="s">
        <v>106</v>
      </c>
      <c r="G11" s="98"/>
      <c r="H11" s="98"/>
      <c r="I11" s="76">
        <v>6</v>
      </c>
      <c r="J11" s="43" t="s">
        <v>27</v>
      </c>
      <c r="K11" s="56"/>
      <c r="L11" s="11"/>
      <c r="U11" s="13"/>
    </row>
    <row r="12" spans="1:24" x14ac:dyDescent="0.25">
      <c r="A12" s="45"/>
      <c r="B12" s="8">
        <v>7</v>
      </c>
      <c r="C12" s="84" t="s">
        <v>56</v>
      </c>
      <c r="F12" s="98" t="s">
        <v>107</v>
      </c>
      <c r="G12" s="98"/>
      <c r="H12" s="98"/>
      <c r="I12" s="76">
        <v>6</v>
      </c>
      <c r="J12" s="43" t="s">
        <v>27</v>
      </c>
      <c r="K12" s="56"/>
      <c r="L12" s="11"/>
      <c r="U12" s="13"/>
    </row>
    <row r="13" spans="1:24" x14ac:dyDescent="0.25">
      <c r="A13" s="45"/>
      <c r="B13" s="8">
        <v>8</v>
      </c>
      <c r="C13" s="82" t="s">
        <v>113</v>
      </c>
      <c r="E13" s="7" t="s">
        <v>66</v>
      </c>
      <c r="F13" s="90" t="s">
        <v>72</v>
      </c>
      <c r="G13" s="90"/>
      <c r="H13" s="90"/>
      <c r="I13" s="76">
        <v>7.5</v>
      </c>
      <c r="J13" s="43" t="s">
        <v>28</v>
      </c>
      <c r="K13" s="56"/>
      <c r="L13" s="11"/>
      <c r="U13" s="13"/>
    </row>
    <row r="14" spans="1:24" x14ac:dyDescent="0.25">
      <c r="A14" s="45"/>
      <c r="B14" s="8">
        <v>9</v>
      </c>
      <c r="C14" s="82" t="s">
        <v>114</v>
      </c>
      <c r="E14" s="7" t="s">
        <v>118</v>
      </c>
      <c r="F14" s="96" t="s">
        <v>115</v>
      </c>
      <c r="G14" s="96"/>
      <c r="H14" s="96"/>
      <c r="I14" s="76">
        <v>123</v>
      </c>
      <c r="J14" s="43" t="s">
        <v>28</v>
      </c>
      <c r="K14" s="56"/>
      <c r="L14" s="11"/>
      <c r="U14" s="13"/>
    </row>
    <row r="15" spans="1:24" x14ac:dyDescent="0.25">
      <c r="A15" s="45"/>
      <c r="B15" s="8">
        <v>10</v>
      </c>
      <c r="C15" s="82" t="s">
        <v>116</v>
      </c>
      <c r="E15" s="7" t="s">
        <v>117</v>
      </c>
      <c r="F15" s="90" t="s">
        <v>119</v>
      </c>
      <c r="G15" s="90"/>
      <c r="H15" s="90"/>
      <c r="I15" s="76">
        <v>6</v>
      </c>
      <c r="J15" s="43" t="s">
        <v>27</v>
      </c>
      <c r="K15" s="56"/>
      <c r="L15" s="11"/>
      <c r="U15" s="13"/>
    </row>
    <row r="16" spans="1:24" ht="29.25" customHeight="1" x14ac:dyDescent="0.25">
      <c r="A16" s="45"/>
      <c r="B16" s="8">
        <v>11</v>
      </c>
      <c r="C16" s="82" t="s">
        <v>120</v>
      </c>
      <c r="E16" s="7" t="s">
        <v>121</v>
      </c>
      <c r="F16" s="90" t="s">
        <v>122</v>
      </c>
      <c r="G16" s="90"/>
      <c r="H16" s="90"/>
      <c r="I16" s="76">
        <v>10</v>
      </c>
      <c r="J16" s="43" t="s">
        <v>26</v>
      </c>
      <c r="K16" s="56"/>
      <c r="L16" s="11"/>
      <c r="U16" s="13"/>
    </row>
    <row r="17" spans="1:21" ht="29.25" customHeight="1" x14ac:dyDescent="0.25">
      <c r="A17" s="45"/>
      <c r="B17" s="8">
        <v>12</v>
      </c>
      <c r="C17" s="82" t="s">
        <v>124</v>
      </c>
      <c r="E17" s="7" t="s">
        <v>123</v>
      </c>
      <c r="F17" s="90" t="s">
        <v>125</v>
      </c>
      <c r="G17" s="90"/>
      <c r="H17" s="90"/>
      <c r="I17" s="76">
        <v>120</v>
      </c>
      <c r="J17" s="43" t="s">
        <v>26</v>
      </c>
      <c r="K17" s="56"/>
      <c r="L17" s="11"/>
      <c r="P17" s="18"/>
      <c r="U17" s="13"/>
    </row>
    <row r="18" spans="1:21" x14ac:dyDescent="0.25">
      <c r="A18" s="45"/>
      <c r="B18" s="8">
        <v>13</v>
      </c>
      <c r="C18" s="84" t="s">
        <v>56</v>
      </c>
      <c r="D18" s="45"/>
      <c r="E18" s="45" t="s">
        <v>99</v>
      </c>
      <c r="F18" s="91" t="s">
        <v>98</v>
      </c>
      <c r="G18" s="91"/>
      <c r="H18" s="91"/>
      <c r="I18" s="78">
        <v>160</v>
      </c>
      <c r="J18" s="50" t="s">
        <v>26</v>
      </c>
      <c r="K18" s="71"/>
      <c r="L18" s="53"/>
      <c r="U18" s="13"/>
    </row>
    <row r="19" spans="1:21" x14ac:dyDescent="0.25">
      <c r="A19" s="45"/>
      <c r="B19" s="8">
        <v>14</v>
      </c>
      <c r="C19" s="82">
        <v>22219</v>
      </c>
      <c r="E19" s="7" t="s">
        <v>67</v>
      </c>
      <c r="F19" s="90" t="s">
        <v>73</v>
      </c>
      <c r="G19" s="90"/>
      <c r="H19" s="90"/>
      <c r="I19" s="76">
        <v>6</v>
      </c>
      <c r="J19" s="43" t="s">
        <v>27</v>
      </c>
      <c r="K19" s="56"/>
      <c r="L19" s="11"/>
      <c r="U19" s="13"/>
    </row>
    <row r="20" spans="1:21" x14ac:dyDescent="0.25">
      <c r="A20" s="45"/>
      <c r="B20" s="8">
        <v>15</v>
      </c>
      <c r="C20" s="82">
        <v>29430</v>
      </c>
      <c r="E20" s="7" t="s">
        <v>68</v>
      </c>
      <c r="F20" s="90" t="s">
        <v>74</v>
      </c>
      <c r="G20" s="90"/>
      <c r="H20" s="90"/>
      <c r="I20" s="76">
        <v>2</v>
      </c>
      <c r="J20" s="43" t="s">
        <v>27</v>
      </c>
      <c r="K20" s="56"/>
      <c r="L20" s="11"/>
      <c r="U20" s="13"/>
    </row>
    <row r="21" spans="1:21" x14ac:dyDescent="0.25">
      <c r="A21" s="45"/>
      <c r="B21" s="8">
        <v>16</v>
      </c>
      <c r="C21" s="82">
        <v>2669</v>
      </c>
      <c r="F21" s="90" t="s">
        <v>75</v>
      </c>
      <c r="G21" s="90"/>
      <c r="H21" s="90"/>
      <c r="I21" s="76">
        <v>6</v>
      </c>
      <c r="J21" s="43" t="s">
        <v>27</v>
      </c>
      <c r="K21" s="56"/>
      <c r="L21" s="11"/>
      <c r="U21" s="13"/>
    </row>
    <row r="22" spans="1:21" x14ac:dyDescent="0.25">
      <c r="A22" s="45"/>
      <c r="B22" s="8">
        <v>17</v>
      </c>
      <c r="C22" s="84" t="s">
        <v>140</v>
      </c>
      <c r="D22" s="45"/>
      <c r="E22" s="45" t="s">
        <v>137</v>
      </c>
      <c r="F22" s="99" t="s">
        <v>141</v>
      </c>
      <c r="G22" s="99"/>
      <c r="H22" s="99"/>
      <c r="I22" s="76">
        <v>1</v>
      </c>
      <c r="J22" s="43" t="s">
        <v>27</v>
      </c>
      <c r="K22" s="56"/>
      <c r="L22" s="11"/>
      <c r="U22" s="13"/>
    </row>
    <row r="23" spans="1:21" x14ac:dyDescent="0.25">
      <c r="A23" s="45"/>
      <c r="B23" s="8"/>
      <c r="C23" s="84"/>
      <c r="D23" s="45"/>
      <c r="E23" s="45"/>
      <c r="F23" s="97"/>
      <c r="G23" s="97"/>
      <c r="H23" s="97"/>
      <c r="I23" s="76"/>
      <c r="J23" s="43"/>
      <c r="K23" s="56"/>
      <c r="L23" s="54"/>
      <c r="U23" s="13"/>
    </row>
    <row r="24" spans="1:21" x14ac:dyDescent="0.25">
      <c r="A24" s="45"/>
      <c r="B24" s="95" t="s">
        <v>108</v>
      </c>
      <c r="C24" s="95"/>
      <c r="D24" s="95"/>
      <c r="E24" s="95"/>
      <c r="F24" s="95"/>
      <c r="G24" s="95"/>
      <c r="H24" s="95"/>
      <c r="I24" s="43"/>
      <c r="J24" s="43"/>
      <c r="L24" s="11"/>
      <c r="U24" s="13"/>
    </row>
    <row r="25" spans="1:21" x14ac:dyDescent="0.25">
      <c r="B25" s="8"/>
      <c r="U25" s="13"/>
    </row>
    <row r="26" spans="1:21" x14ac:dyDescent="0.25">
      <c r="H26" s="32" t="s">
        <v>29</v>
      </c>
      <c r="L26" s="21"/>
      <c r="S26" s="13"/>
      <c r="T26" s="15"/>
    </row>
    <row r="27" spans="1:21" x14ac:dyDescent="0.25">
      <c r="G27" s="13"/>
      <c r="L27" s="11"/>
      <c r="T27" s="13"/>
      <c r="U27" s="15"/>
    </row>
    <row r="28" spans="1:21" x14ac:dyDescent="0.25">
      <c r="G28" s="13"/>
      <c r="L28" s="11"/>
      <c r="T28" s="13"/>
      <c r="U28" s="15"/>
    </row>
    <row r="31" spans="1:21" x14ac:dyDescent="0.25">
      <c r="G31" s="34"/>
    </row>
  </sheetData>
  <mergeCells count="17">
    <mergeCell ref="F21:H21"/>
    <mergeCell ref="B24:H24"/>
    <mergeCell ref="F14:H14"/>
    <mergeCell ref="F18:H18"/>
    <mergeCell ref="F7:H7"/>
    <mergeCell ref="F23:H23"/>
    <mergeCell ref="F11:H11"/>
    <mergeCell ref="F12:H12"/>
    <mergeCell ref="F13:H13"/>
    <mergeCell ref="F8:H8"/>
    <mergeCell ref="F22:H22"/>
    <mergeCell ref="F16:H16"/>
    <mergeCell ref="F15:H15"/>
    <mergeCell ref="F17:H17"/>
    <mergeCell ref="F10:H10"/>
    <mergeCell ref="F19:H19"/>
    <mergeCell ref="F20:H20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L6" sqref="L6"/>
    </sheetView>
  </sheetViews>
  <sheetFormatPr defaultColWidth="9.140625" defaultRowHeight="15" x14ac:dyDescent="0.25"/>
  <cols>
    <col min="1" max="1" width="9.140625" style="6"/>
    <col min="2" max="2" width="2.85546875" style="6" customWidth="1"/>
    <col min="3" max="3" width="5.28515625" style="6" customWidth="1"/>
    <col min="4" max="4" width="3.85546875" style="6" customWidth="1"/>
    <col min="5" max="7" width="9.140625" style="6"/>
    <col min="8" max="8" width="32.85546875" style="6" customWidth="1"/>
    <col min="9" max="9" width="11.28515625" style="6" customWidth="1"/>
    <col min="10" max="10" width="11.140625" style="6" customWidth="1"/>
    <col min="11" max="11" width="9.85546875" style="6" customWidth="1"/>
    <col min="12" max="16384" width="9.140625" style="6"/>
  </cols>
  <sheetData>
    <row r="1" spans="1:14" x14ac:dyDescent="0.25">
      <c r="A1" s="7"/>
      <c r="B1" s="7"/>
      <c r="C1" s="22"/>
      <c r="D1" s="22"/>
      <c r="E1" s="22"/>
      <c r="F1" s="22" t="s">
        <v>40</v>
      </c>
      <c r="G1" s="22"/>
      <c r="H1" s="22"/>
      <c r="I1" s="22"/>
      <c r="J1" s="22"/>
      <c r="K1" s="22"/>
      <c r="L1" s="22"/>
      <c r="M1" s="7"/>
      <c r="N1" s="7"/>
    </row>
    <row r="2" spans="1:14" ht="46.5" customHeight="1" x14ac:dyDescent="0.25">
      <c r="A2" s="7"/>
      <c r="B2" s="7"/>
      <c r="C2" s="22" t="s">
        <v>34</v>
      </c>
      <c r="D2" s="22"/>
      <c r="E2" s="22" t="s">
        <v>41</v>
      </c>
      <c r="F2" s="22"/>
      <c r="G2" s="22"/>
      <c r="H2" s="22"/>
      <c r="I2" s="41"/>
      <c r="J2" s="41" t="s">
        <v>42</v>
      </c>
      <c r="K2" s="41"/>
      <c r="L2" s="22"/>
      <c r="M2" s="7"/>
      <c r="N2" s="7"/>
    </row>
    <row r="3" spans="1:14" x14ac:dyDescent="0.25">
      <c r="A3" s="7"/>
      <c r="B3" s="7"/>
      <c r="C3" s="22"/>
      <c r="D3" s="22"/>
      <c r="E3" s="22"/>
      <c r="F3" s="22"/>
      <c r="G3" s="22"/>
      <c r="H3" s="22"/>
      <c r="I3" s="22"/>
      <c r="J3" s="22" t="s">
        <v>30</v>
      </c>
      <c r="K3" s="22"/>
      <c r="L3" s="22"/>
      <c r="M3" s="7"/>
      <c r="N3" s="7"/>
    </row>
    <row r="4" spans="1:14" ht="27.75" customHeight="1" x14ac:dyDescent="0.25">
      <c r="A4" s="7"/>
      <c r="B4" s="7"/>
      <c r="C4" s="7"/>
      <c r="D4" s="7"/>
      <c r="E4" s="100" t="str">
        <f>'Titulny list'!$D$10</f>
        <v>VÝSTAVBA DVOCH NÁJOMNÝCH BYTOVÝCH DOMOV V LEVOČI</v>
      </c>
      <c r="F4" s="100"/>
      <c r="G4" s="100"/>
      <c r="H4" s="100"/>
      <c r="I4" s="100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22" t="s">
        <v>43</v>
      </c>
      <c r="F5" s="7"/>
      <c r="G5" s="7"/>
      <c r="H5" s="7"/>
      <c r="I5" s="7"/>
      <c r="J5" s="7"/>
      <c r="K5" s="7"/>
      <c r="L5" s="7"/>
      <c r="M5" s="7"/>
      <c r="N5" s="7"/>
    </row>
    <row r="6" spans="1:14" s="72" customFormat="1" x14ac:dyDescent="0.25">
      <c r="A6" s="45"/>
      <c r="B6" s="69" t="s">
        <v>44</v>
      </c>
      <c r="C6" s="70" t="s">
        <v>89</v>
      </c>
      <c r="D6" s="45"/>
      <c r="E6" s="45" t="s">
        <v>90</v>
      </c>
      <c r="F6" s="45"/>
      <c r="G6" s="45"/>
      <c r="H6" s="45"/>
      <c r="I6" s="45"/>
      <c r="J6" s="71">
        <f>J8*0.036</f>
        <v>0</v>
      </c>
      <c r="K6" s="45"/>
      <c r="L6" s="45"/>
      <c r="M6" s="45"/>
      <c r="N6" s="45"/>
    </row>
    <row r="7" spans="1:14" x14ac:dyDescent="0.25">
      <c r="A7" s="7"/>
      <c r="B7" s="22" t="s">
        <v>44</v>
      </c>
      <c r="C7" s="23" t="s">
        <v>52</v>
      </c>
      <c r="D7" s="7"/>
      <c r="E7" s="7" t="s">
        <v>45</v>
      </c>
      <c r="F7" s="7"/>
      <c r="G7" s="7"/>
      <c r="H7" s="7"/>
      <c r="I7" s="39"/>
      <c r="J7" s="56">
        <f>Montaz!$K$37+Montaz!$K$22</f>
        <v>0</v>
      </c>
      <c r="K7" s="26"/>
      <c r="L7" s="7"/>
      <c r="M7" s="7"/>
      <c r="N7" s="7"/>
    </row>
    <row r="8" spans="1:14" x14ac:dyDescent="0.25">
      <c r="A8" s="7"/>
      <c r="B8" s="22" t="s">
        <v>46</v>
      </c>
      <c r="C8" s="23" t="s">
        <v>52</v>
      </c>
      <c r="D8" s="7"/>
      <c r="E8" s="7" t="s">
        <v>47</v>
      </c>
      <c r="F8" s="7"/>
      <c r="G8" s="7"/>
      <c r="H8" s="7"/>
      <c r="I8" s="39"/>
      <c r="J8" s="56">
        <f>Material!$L$26</f>
        <v>0</v>
      </c>
      <c r="K8" s="26"/>
      <c r="L8" s="7"/>
      <c r="M8" s="7"/>
      <c r="N8" s="7"/>
    </row>
    <row r="9" spans="1:14" x14ac:dyDescent="0.25">
      <c r="A9" s="7"/>
      <c r="B9" s="22"/>
      <c r="C9" s="22"/>
      <c r="D9" s="7"/>
      <c r="E9" s="7"/>
      <c r="F9" s="7"/>
      <c r="G9" s="7"/>
      <c r="H9" s="25" t="s">
        <v>53</v>
      </c>
      <c r="I9" s="40"/>
      <c r="J9" s="63">
        <f>SUM(J6:J8)</f>
        <v>0</v>
      </c>
      <c r="K9" s="27"/>
      <c r="L9" s="7"/>
      <c r="M9" s="7"/>
      <c r="N9" s="7"/>
    </row>
    <row r="10" spans="1:14" x14ac:dyDescent="0.25">
      <c r="A10" s="7"/>
      <c r="B10" s="22"/>
      <c r="C10" s="22"/>
      <c r="D10" s="7"/>
      <c r="E10" s="7"/>
      <c r="F10" s="7"/>
      <c r="G10" s="7"/>
      <c r="H10" s="25"/>
      <c r="I10" s="39"/>
      <c r="J10" s="39"/>
      <c r="K10" s="24"/>
      <c r="L10" s="7"/>
      <c r="M10" s="7"/>
      <c r="N10" s="7"/>
    </row>
    <row r="11" spans="1:14" x14ac:dyDescent="0.25">
      <c r="A11" s="7"/>
      <c r="B11" s="22"/>
      <c r="C11" s="22"/>
      <c r="D11" s="7"/>
      <c r="E11" s="22" t="s">
        <v>48</v>
      </c>
      <c r="F11" s="7"/>
      <c r="G11" s="7"/>
      <c r="H11" s="22"/>
      <c r="I11" s="39"/>
      <c r="J11" s="39"/>
      <c r="K11" s="39"/>
      <c r="L11" s="7"/>
      <c r="M11" s="7"/>
      <c r="N11" s="7"/>
    </row>
    <row r="12" spans="1:14" x14ac:dyDescent="0.25">
      <c r="A12" s="7"/>
      <c r="B12" s="73" t="s">
        <v>44</v>
      </c>
      <c r="C12" s="74" t="s">
        <v>49</v>
      </c>
      <c r="D12" s="45"/>
      <c r="E12" s="45" t="s">
        <v>50</v>
      </c>
      <c r="F12" s="45"/>
      <c r="G12" s="45"/>
      <c r="H12" s="45"/>
      <c r="I12" s="75"/>
      <c r="J12" s="75"/>
      <c r="K12" s="39"/>
      <c r="L12" s="7"/>
      <c r="M12" s="7"/>
      <c r="N12" s="7"/>
    </row>
    <row r="13" spans="1:14" x14ac:dyDescent="0.25">
      <c r="A13" s="7"/>
      <c r="B13" s="7"/>
      <c r="C13" s="7"/>
      <c r="D13" s="7"/>
      <c r="E13" s="7"/>
      <c r="F13" s="7"/>
      <c r="G13" s="7"/>
      <c r="H13" s="25" t="s">
        <v>51</v>
      </c>
      <c r="I13" s="40"/>
      <c r="J13" s="40"/>
      <c r="K13" s="40"/>
      <c r="L13" s="7"/>
      <c r="M13" s="7"/>
      <c r="N13" s="7"/>
    </row>
    <row r="14" spans="1:14" x14ac:dyDescent="0.25">
      <c r="A14" s="7"/>
      <c r="B14" s="7"/>
      <c r="C14" s="7"/>
      <c r="D14" s="7"/>
      <c r="E14" s="7"/>
      <c r="F14" s="7"/>
      <c r="G14" s="7"/>
      <c r="H14" s="29"/>
      <c r="I14" s="39"/>
      <c r="J14" s="39"/>
      <c r="K14" s="39"/>
      <c r="L14" s="7"/>
      <c r="M14" s="7"/>
      <c r="N14" s="7"/>
    </row>
    <row r="15" spans="1:14" x14ac:dyDescent="0.25">
      <c r="A15" s="7"/>
      <c r="B15" s="7"/>
      <c r="C15" s="7"/>
      <c r="D15" s="7"/>
      <c r="E15" s="7"/>
      <c r="F15" s="7"/>
      <c r="G15" s="7"/>
      <c r="H15" s="25" t="s">
        <v>148</v>
      </c>
      <c r="I15" s="40" t="s">
        <v>91</v>
      </c>
      <c r="J15" s="40"/>
      <c r="K15" s="40"/>
      <c r="L15" s="7"/>
      <c r="M15" s="7"/>
      <c r="N15" s="7"/>
    </row>
    <row r="16" spans="1:14" x14ac:dyDescent="0.25">
      <c r="A16" s="7"/>
      <c r="B16" s="7"/>
      <c r="C16" s="7"/>
      <c r="D16" s="7"/>
      <c r="E16" s="7"/>
      <c r="F16" s="7"/>
      <c r="G16" s="7"/>
      <c r="H16" s="25" t="s">
        <v>148</v>
      </c>
      <c r="I16" s="40" t="s">
        <v>92</v>
      </c>
      <c r="J16" s="40"/>
      <c r="K16" s="7"/>
      <c r="L16" s="7"/>
      <c r="M16" s="7"/>
      <c r="N16" s="7"/>
    </row>
    <row r="17" spans="1:14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</sheetData>
  <mergeCells count="1">
    <mergeCell ref="E4:I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Titulny list</vt:lpstr>
      <vt:lpstr>Montaz</vt:lpstr>
      <vt:lpstr>Material</vt:lpstr>
      <vt:lpstr>rekapitulacia</vt:lpstr>
      <vt:lpstr>Material!OLE_LINK2</vt:lpstr>
      <vt:lpstr>Montaz!OLE_LINK2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</dc:creator>
  <cp:lastModifiedBy>pracovnyHP2</cp:lastModifiedBy>
  <cp:lastPrinted>2019-08-13T08:47:53Z</cp:lastPrinted>
  <dcterms:created xsi:type="dcterms:W3CDTF">2016-02-06T08:44:31Z</dcterms:created>
  <dcterms:modified xsi:type="dcterms:W3CDTF">2019-11-14T13:06:36Z</dcterms:modified>
</cp:coreProperties>
</file>